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1AA0402B-7B59-4523-8A6F-B2226C52C760}" xr6:coauthVersionLast="47" xr6:coauthVersionMax="47" xr10:uidLastSave="{00000000-0000-0000-0000-000000000000}"/>
  <workbookProtection workbookAlgorithmName="SHA-512" workbookHashValue="cfw1FqOIsYOyUFpMbeiTtzXj4KfVyuT2YAt/JZFM2YWTjvPGKLPSYpr1soRuHtpnomIDn/k9yHIJ6vLaqkzb3Q==" workbookSaltValue="DSkoC0sC+uqECGWiGSYu6w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8" i="2" l="1"/>
  <c r="Y51" i="2" s="1"/>
  <c r="Y53" i="2" s="1"/>
  <c r="Y56" i="2" s="1"/>
  <c r="Y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G53" i="3"/>
  <c r="G56" i="3" s="1"/>
  <c r="G59" i="3" s="1"/>
  <c r="O51" i="3"/>
  <c r="O53" i="3" s="1"/>
  <c r="O56" i="3" s="1"/>
  <c r="O59" i="3" s="1"/>
  <c r="G51" i="3"/>
  <c r="I48" i="3"/>
  <c r="I51" i="3" s="1"/>
  <c r="I53" i="3" s="1"/>
  <c r="I56" i="3" s="1"/>
  <c r="I59" i="3" s="1"/>
  <c r="H48" i="3"/>
  <c r="H51" i="3" s="1"/>
  <c r="H53" i="3" s="1"/>
  <c r="H56" i="3" s="1"/>
  <c r="H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P32" i="3"/>
  <c r="P48" i="3" s="1"/>
  <c r="P51" i="3" s="1"/>
  <c r="P53" i="3" s="1"/>
  <c r="P56" i="3" s="1"/>
  <c r="P59" i="3" s="1"/>
  <c r="O32" i="3"/>
  <c r="O48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H32" i="3"/>
  <c r="G32" i="3"/>
  <c r="G48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G48" i="4"/>
  <c r="G51" i="4" s="1"/>
  <c r="G53" i="4" s="1"/>
  <c r="G56" i="4" s="1"/>
  <c r="G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6" i="5"/>
  <c r="AA59" i="5" s="1"/>
  <c r="T53" i="5"/>
  <c r="T56" i="5" s="1"/>
  <c r="T59" i="5" s="1"/>
  <c r="O48" i="5"/>
  <c r="O51" i="5" s="1"/>
  <c r="O53" i="5" s="1"/>
  <c r="O56" i="5" s="1"/>
  <c r="O59" i="5" s="1"/>
  <c r="N48" i="5"/>
  <c r="N51" i="5" s="1"/>
  <c r="N53" i="5" s="1"/>
  <c r="N56" i="5" s="1"/>
  <c r="N59" i="5" s="1"/>
  <c r="G48" i="5"/>
  <c r="G51" i="5" s="1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51" i="6"/>
  <c r="T53" i="6" s="1"/>
  <c r="T56" i="6" s="1"/>
  <c r="T59" i="6" s="1"/>
  <c r="P48" i="6"/>
  <c r="P51" i="6" s="1"/>
  <c r="P53" i="6" s="1"/>
  <c r="P56" i="6" s="1"/>
  <c r="P59" i="6" s="1"/>
  <c r="N48" i="6"/>
  <c r="N51" i="6" s="1"/>
  <c r="N53" i="6" s="1"/>
  <c r="N56" i="6" s="1"/>
  <c r="N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M56" i="7"/>
  <c r="M59" i="7" s="1"/>
  <c r="V48" i="7"/>
  <c r="V51" i="7" s="1"/>
  <c r="V53" i="7" s="1"/>
  <c r="V56" i="7" s="1"/>
  <c r="V59" i="7" s="1"/>
  <c r="R48" i="7"/>
  <c r="R51" i="7" s="1"/>
  <c r="R53" i="7" s="1"/>
  <c r="R56" i="7" s="1"/>
  <c r="R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51" i="8"/>
  <c r="L53" i="8" s="1"/>
  <c r="L56" i="8" s="1"/>
  <c r="L59" i="8" s="1"/>
  <c r="E51" i="8"/>
  <c r="E53" i="8" s="1"/>
  <c r="E56" i="8" s="1"/>
  <c r="E59" i="8" s="1"/>
  <c r="E48" i="8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Z32" i="8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L59" i="9"/>
  <c r="W51" i="9"/>
  <c r="W53" i="9" s="1"/>
  <c r="W56" i="9" s="1"/>
  <c r="W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W32" i="9"/>
  <c r="W48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F51" i="10"/>
  <c r="F53" i="10" s="1"/>
  <c r="F56" i="10" s="1"/>
  <c r="F59" i="10" s="1"/>
  <c r="O48" i="10"/>
  <c r="O51" i="10" s="1"/>
  <c r="O53" i="10" s="1"/>
  <c r="O56" i="10" s="1"/>
  <c r="O59" i="10" s="1"/>
  <c r="N48" i="10"/>
  <c r="N51" i="10" s="1"/>
  <c r="N53" i="10" s="1"/>
  <c r="N56" i="10" s="1"/>
  <c r="N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F59" i="11"/>
  <c r="V48" i="11"/>
  <c r="V51" i="11" s="1"/>
  <c r="V53" i="11" s="1"/>
  <c r="V56" i="11" s="1"/>
  <c r="V59" i="11" s="1"/>
  <c r="G48" i="11"/>
  <c r="G51" i="11" s="1"/>
  <c r="G53" i="11" s="1"/>
  <c r="G56" i="11" s="1"/>
  <c r="G59" i="11" s="1"/>
  <c r="F48" i="11"/>
  <c r="F51" i="11" s="1"/>
  <c r="F53" i="11" s="1"/>
  <c r="F56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U48" i="12"/>
  <c r="U51" i="12" s="1"/>
  <c r="U53" i="12" s="1"/>
  <c r="U56" i="12" s="1"/>
  <c r="U59" i="12" s="1"/>
  <c r="P48" i="12"/>
  <c r="P51" i="12" s="1"/>
  <c r="P53" i="12" s="1"/>
  <c r="P56" i="12" s="1"/>
  <c r="P59" i="12" s="1"/>
  <c r="I48" i="12"/>
  <c r="I51" i="12" s="1"/>
  <c r="I53" i="12" s="1"/>
  <c r="I56" i="12" s="1"/>
  <c r="I59" i="12" s="1"/>
  <c r="D48" i="12"/>
  <c r="D51" i="12" s="1"/>
  <c r="D53" i="12" s="1"/>
  <c r="D56" i="12" s="1"/>
  <c r="D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I53" i="13"/>
  <c r="I56" i="13" s="1"/>
  <c r="I59" i="13" s="1"/>
  <c r="F53" i="13"/>
  <c r="F56" i="13" s="1"/>
  <c r="F59" i="13" s="1"/>
  <c r="S48" i="13"/>
  <c r="S51" i="13" s="1"/>
  <c r="S53" i="13" s="1"/>
  <c r="S56" i="13" s="1"/>
  <c r="S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N56" i="14"/>
  <c r="N59" i="14" s="1"/>
  <c r="F56" i="14"/>
  <c r="F59" i="14" s="1"/>
  <c r="P51" i="14"/>
  <c r="P53" i="14" s="1"/>
  <c r="P56" i="14" s="1"/>
  <c r="P59" i="14" s="1"/>
  <c r="H51" i="14"/>
  <c r="H53" i="14" s="1"/>
  <c r="H56" i="14" s="1"/>
  <c r="H59" i="14" s="1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X51" i="14" s="1"/>
  <c r="X53" i="14" s="1"/>
  <c r="X56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V59" i="15"/>
  <c r="G59" i="15"/>
  <c r="N53" i="15"/>
  <c r="N56" i="15" s="1"/>
  <c r="N59" i="15" s="1"/>
  <c r="H53" i="15"/>
  <c r="H56" i="15" s="1"/>
  <c r="H59" i="15" s="1"/>
  <c r="W51" i="15"/>
  <c r="W53" i="15" s="1"/>
  <c r="W56" i="15" s="1"/>
  <c r="W59" i="15" s="1"/>
  <c r="H48" i="15"/>
  <c r="H51" i="15" s="1"/>
  <c r="AA47" i="15"/>
  <c r="Y47" i="15"/>
  <c r="X47" i="15"/>
  <c r="W47" i="15"/>
  <c r="V47" i="15"/>
  <c r="U47" i="15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N47" i="15"/>
  <c r="M47" i="15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D47" i="15"/>
  <c r="C47" i="15"/>
  <c r="AA32" i="15"/>
  <c r="Z32" i="15"/>
  <c r="Y32" i="15"/>
  <c r="X32" i="15"/>
  <c r="X48" i="15" s="1"/>
  <c r="X51" i="15" s="1"/>
  <c r="X53" i="15" s="1"/>
  <c r="W32" i="15"/>
  <c r="W48" i="15" s="1"/>
  <c r="V32" i="15"/>
  <c r="V48" i="15" s="1"/>
  <c r="V51" i="15" s="1"/>
  <c r="V53" i="15" s="1"/>
  <c r="V56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H32" i="15"/>
  <c r="G32" i="15"/>
  <c r="G48" i="15" s="1"/>
  <c r="G51" i="15" s="1"/>
  <c r="G53" i="15" s="1"/>
  <c r="G56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J48" i="16"/>
  <c r="J51" i="16" s="1"/>
  <c r="J53" i="16" s="1"/>
  <c r="J56" i="16" s="1"/>
  <c r="J59" i="16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R48" i="17"/>
  <c r="R51" i="17" s="1"/>
  <c r="R53" i="17" s="1"/>
  <c r="R56" i="17" s="1"/>
  <c r="R59" i="17" s="1"/>
  <c r="Q48" i="17"/>
  <c r="Q51" i="17" s="1"/>
  <c r="Q53" i="17" s="1"/>
  <c r="Q56" i="17" s="1"/>
  <c r="Q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F56" i="18"/>
  <c r="F59" i="18" s="1"/>
  <c r="Y48" i="18"/>
  <c r="Y51" i="18" s="1"/>
  <c r="Y53" i="18" s="1"/>
  <c r="Y56" i="18" s="1"/>
  <c r="Y59" i="18" s="1"/>
  <c r="U48" i="18"/>
  <c r="U51" i="18" s="1"/>
  <c r="U53" i="18" s="1"/>
  <c r="U56" i="18" s="1"/>
  <c r="U59" i="18" s="1"/>
  <c r="T48" i="18"/>
  <c r="T51" i="18" s="1"/>
  <c r="T53" i="18" s="1"/>
  <c r="T56" i="18" s="1"/>
  <c r="T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J51" i="19"/>
  <c r="J53" i="19" s="1"/>
  <c r="J56" i="19" s="1"/>
  <c r="J59" i="19" s="1"/>
  <c r="K48" i="19"/>
  <c r="K51" i="19" s="1"/>
  <c r="K53" i="19" s="1"/>
  <c r="K56" i="19" s="1"/>
  <c r="K59" i="19" s="1"/>
  <c r="H48" i="19"/>
  <c r="H51" i="19" s="1"/>
  <c r="H53" i="19" s="1"/>
  <c r="H56" i="19" s="1"/>
  <c r="H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L48" i="19" s="1"/>
  <c r="L51" i="19" s="1"/>
  <c r="L53" i="19" s="1"/>
  <c r="L56" i="19" s="1"/>
  <c r="L59" i="19" s="1"/>
  <c r="K47" i="19"/>
  <c r="J47" i="19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AA48" i="19" s="1"/>
  <c r="AA51" i="19" s="1"/>
  <c r="AA53" i="19" s="1"/>
  <c r="AA56" i="19" s="1"/>
  <c r="AA59" i="19" s="1"/>
  <c r="Y32" i="19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I32" i="19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L56" i="20"/>
  <c r="L59" i="20" s="1"/>
  <c r="G56" i="20"/>
  <c r="G59" i="20" s="1"/>
  <c r="D56" i="20"/>
  <c r="D59" i="20" s="1"/>
  <c r="W48" i="20"/>
  <c r="W51" i="20" s="1"/>
  <c r="W53" i="20" s="1"/>
  <c r="W56" i="20" s="1"/>
  <c r="W59" i="20" s="1"/>
  <c r="S48" i="20"/>
  <c r="S51" i="20" s="1"/>
  <c r="S53" i="20" s="1"/>
  <c r="S56" i="20" s="1"/>
  <c r="S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C32" i="20"/>
  <c r="C48" i="20" s="1"/>
  <c r="C51" i="20" s="1"/>
  <c r="C53" i="20" s="1"/>
  <c r="C56" i="20" s="1"/>
  <c r="C59" i="20" s="1"/>
  <c r="V48" i="21"/>
  <c r="V51" i="21" s="1"/>
  <c r="V53" i="21" s="1"/>
  <c r="V56" i="21" s="1"/>
  <c r="V59" i="21" s="1"/>
  <c r="O48" i="21"/>
  <c r="O51" i="21" s="1"/>
  <c r="O53" i="21" s="1"/>
  <c r="O56" i="21" s="1"/>
  <c r="O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W48" i="22"/>
  <c r="W51" i="22" s="1"/>
  <c r="W53" i="22" s="1"/>
  <c r="W56" i="22" s="1"/>
  <c r="W59" i="22" s="1"/>
  <c r="O48" i="22"/>
  <c r="O51" i="22" s="1"/>
  <c r="O53" i="22" s="1"/>
  <c r="O56" i="22" s="1"/>
  <c r="O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V48" i="23"/>
  <c r="V51" i="23" s="1"/>
  <c r="V53" i="23" s="1"/>
  <c r="V56" i="23" s="1"/>
  <c r="V59" i="23" s="1"/>
  <c r="N48" i="23"/>
  <c r="N51" i="23" s="1"/>
  <c r="N53" i="23" s="1"/>
  <c r="N56" i="23" s="1"/>
  <c r="N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T51" i="24"/>
  <c r="T53" i="24" s="1"/>
  <c r="T56" i="24" s="1"/>
  <c r="T59" i="24" s="1"/>
  <c r="L51" i="24"/>
  <c r="L53" i="24" s="1"/>
  <c r="L56" i="24" s="1"/>
  <c r="L59" i="24" s="1"/>
  <c r="E48" i="24"/>
  <c r="E51" i="24" s="1"/>
  <c r="E53" i="24" s="1"/>
  <c r="E56" i="24" s="1"/>
  <c r="E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D48" i="25"/>
  <c r="D51" i="25" s="1"/>
  <c r="D53" i="25" s="1"/>
  <c r="D56" i="25" s="1"/>
  <c r="D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D32" i="25"/>
  <c r="C32" i="25"/>
  <c r="C48" i="25" s="1"/>
  <c r="C51" i="25" s="1"/>
  <c r="C53" i="25" s="1"/>
  <c r="C56" i="25" s="1"/>
  <c r="C59" i="25" s="1"/>
  <c r="AA48" i="26"/>
  <c r="AA51" i="26" s="1"/>
  <c r="AA53" i="26" s="1"/>
  <c r="AA56" i="26" s="1"/>
  <c r="AA59" i="26" s="1"/>
  <c r="W48" i="26"/>
  <c r="W51" i="26" s="1"/>
  <c r="W53" i="26" s="1"/>
  <c r="W56" i="26" s="1"/>
  <c r="W59" i="26" s="1"/>
  <c r="K48" i="26"/>
  <c r="K51" i="26" s="1"/>
  <c r="K53" i="26" s="1"/>
  <c r="K56" i="26" s="1"/>
  <c r="K59" i="26" s="1"/>
  <c r="H48" i="26"/>
  <c r="H51" i="26" s="1"/>
  <c r="H53" i="26" s="1"/>
  <c r="H56" i="26" s="1"/>
  <c r="H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L48" i="26" s="1"/>
  <c r="L51" i="26" s="1"/>
  <c r="L53" i="26" s="1"/>
  <c r="L56" i="26" s="1"/>
  <c r="L59" i="26" s="1"/>
  <c r="K47" i="26"/>
  <c r="J47" i="26"/>
  <c r="I47" i="26"/>
  <c r="H47" i="26"/>
  <c r="G47" i="26"/>
  <c r="F47" i="26"/>
  <c r="E47" i="26"/>
  <c r="D47" i="26"/>
  <c r="D48" i="26" s="1"/>
  <c r="D51" i="26" s="1"/>
  <c r="D53" i="26" s="1"/>
  <c r="D56" i="26" s="1"/>
  <c r="D59" i="26" s="1"/>
  <c r="C47" i="26"/>
  <c r="AA32" i="26"/>
  <c r="Y32" i="26"/>
  <c r="Y48" i="26" s="1"/>
  <c r="Y51" i="26" s="1"/>
  <c r="Y53" i="26" s="1"/>
  <c r="Y56" i="26" s="1"/>
  <c r="Y59" i="26" s="1"/>
  <c r="X32" i="26"/>
  <c r="Z32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Y48" i="27"/>
  <c r="Y51" i="27" s="1"/>
  <c r="Y53" i="27" s="1"/>
  <c r="Y56" i="27" s="1"/>
  <c r="Y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O51" i="28"/>
  <c r="O53" i="28" s="1"/>
  <c r="O56" i="28" s="1"/>
  <c r="O59" i="28" s="1"/>
  <c r="J48" i="28"/>
  <c r="J51" i="28" s="1"/>
  <c r="J53" i="28" s="1"/>
  <c r="J56" i="28" s="1"/>
  <c r="J59" i="28" s="1"/>
  <c r="H48" i="28"/>
  <c r="H51" i="28" s="1"/>
  <c r="H53" i="28" s="1"/>
  <c r="H56" i="28" s="1"/>
  <c r="H59" i="28" s="1"/>
  <c r="F48" i="28"/>
  <c r="F51" i="28" s="1"/>
  <c r="F53" i="28" s="1"/>
  <c r="F56" i="28" s="1"/>
  <c r="F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X51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O48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I32" i="28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N51" i="29"/>
  <c r="N53" i="29" s="1"/>
  <c r="N56" i="29" s="1"/>
  <c r="N59" i="29" s="1"/>
  <c r="D51" i="29"/>
  <c r="D53" i="29" s="1"/>
  <c r="D56" i="29" s="1"/>
  <c r="D59" i="29" s="1"/>
  <c r="W48" i="29"/>
  <c r="W51" i="29" s="1"/>
  <c r="W53" i="29" s="1"/>
  <c r="W56" i="29" s="1"/>
  <c r="W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C32" i="29"/>
  <c r="C48" i="29" s="1"/>
  <c r="C51" i="29" s="1"/>
  <c r="C53" i="29" s="1"/>
  <c r="C56" i="29" s="1"/>
  <c r="C59" i="29" s="1"/>
  <c r="J53" i="30"/>
  <c r="J56" i="30" s="1"/>
  <c r="J59" i="30" s="1"/>
  <c r="AA51" i="30"/>
  <c r="AA53" i="30" s="1"/>
  <c r="AA56" i="30" s="1"/>
  <c r="AA59" i="30" s="1"/>
  <c r="G48" i="30"/>
  <c r="G51" i="30" s="1"/>
  <c r="G53" i="30" s="1"/>
  <c r="G56" i="30" s="1"/>
  <c r="G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8" i="31"/>
  <c r="AA51" i="31" s="1"/>
  <c r="AA53" i="31" s="1"/>
  <c r="AA56" i="31" s="1"/>
  <c r="AA59" i="31" s="1"/>
  <c r="Y48" i="31"/>
  <c r="Y51" i="31" s="1"/>
  <c r="Y53" i="31" s="1"/>
  <c r="Y56" i="31" s="1"/>
  <c r="Y59" i="31" s="1"/>
  <c r="V48" i="31"/>
  <c r="V51" i="31" s="1"/>
  <c r="V53" i="31" s="1"/>
  <c r="V56" i="31" s="1"/>
  <c r="V59" i="31" s="1"/>
  <c r="N48" i="31"/>
  <c r="N51" i="31" s="1"/>
  <c r="N53" i="31" s="1"/>
  <c r="N56" i="31" s="1"/>
  <c r="N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X48" i="31" s="1"/>
  <c r="W32" i="3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P48" i="29" l="1"/>
  <c r="P51" i="29" s="1"/>
  <c r="P53" i="29" s="1"/>
  <c r="P56" i="29" s="1"/>
  <c r="P59" i="29" s="1"/>
  <c r="T48" i="19"/>
  <c r="T51" i="19" s="1"/>
  <c r="T53" i="19" s="1"/>
  <c r="T56" i="19" s="1"/>
  <c r="T59" i="19" s="1"/>
  <c r="AA48" i="15"/>
  <c r="AA51" i="15" s="1"/>
  <c r="AA53" i="15" s="1"/>
  <c r="AA56" i="15" s="1"/>
  <c r="AA59" i="15" s="1"/>
  <c r="G48" i="7"/>
  <c r="G51" i="7" s="1"/>
  <c r="G53" i="7" s="1"/>
  <c r="G56" i="7" s="1"/>
  <c r="G59" i="7" s="1"/>
  <c r="O48" i="7"/>
  <c r="O51" i="7" s="1"/>
  <c r="O53" i="7" s="1"/>
  <c r="O56" i="7" s="1"/>
  <c r="O59" i="7" s="1"/>
  <c r="Z32" i="29"/>
  <c r="T48" i="26"/>
  <c r="T51" i="26" s="1"/>
  <c r="T53" i="26" s="1"/>
  <c r="T56" i="26" s="1"/>
  <c r="T59" i="26" s="1"/>
  <c r="AA48" i="18"/>
  <c r="AA51" i="18" s="1"/>
  <c r="AA53" i="18" s="1"/>
  <c r="AA56" i="18" s="1"/>
  <c r="AA59" i="18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F48" i="31"/>
  <c r="F51" i="31" s="1"/>
  <c r="F53" i="31" s="1"/>
  <c r="F56" i="31" s="1"/>
  <c r="F59" i="31" s="1"/>
  <c r="W48" i="21"/>
  <c r="W51" i="21" s="1"/>
  <c r="W53" i="21" s="1"/>
  <c r="W56" i="21" s="1"/>
  <c r="W59" i="21" s="1"/>
  <c r="Z51" i="2"/>
  <c r="H48" i="29"/>
  <c r="H51" i="29" s="1"/>
  <c r="H53" i="29" s="1"/>
  <c r="H56" i="29" s="1"/>
  <c r="H59" i="29" s="1"/>
  <c r="C48" i="28"/>
  <c r="C51" i="28" s="1"/>
  <c r="C53" i="28" s="1"/>
  <c r="C56" i="28" s="1"/>
  <c r="C59" i="28" s="1"/>
  <c r="F48" i="27"/>
  <c r="F51" i="27" s="1"/>
  <c r="F53" i="27" s="1"/>
  <c r="F56" i="27" s="1"/>
  <c r="F59" i="27" s="1"/>
  <c r="E48" i="22"/>
  <c r="E51" i="22" s="1"/>
  <c r="E53" i="22" s="1"/>
  <c r="E56" i="22" s="1"/>
  <c r="E59" i="22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Z48" i="10"/>
  <c r="Q48" i="8"/>
  <c r="Q51" i="8" s="1"/>
  <c r="Q53" i="8" s="1"/>
  <c r="Q56" i="8" s="1"/>
  <c r="Q59" i="8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T48" i="13"/>
  <c r="T51" i="13" s="1"/>
  <c r="T53" i="13" s="1"/>
  <c r="T56" i="13" s="1"/>
  <c r="T59" i="13" s="1"/>
  <c r="Y48" i="10"/>
  <c r="Y51" i="10" s="1"/>
  <c r="Y53" i="10" s="1"/>
  <c r="Y56" i="10" s="1"/>
  <c r="Y59" i="10" s="1"/>
  <c r="Z32" i="10"/>
  <c r="X48" i="29"/>
  <c r="X51" i="29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E48" i="13"/>
  <c r="E51" i="13" s="1"/>
  <c r="E53" i="13" s="1"/>
  <c r="E56" i="13" s="1"/>
  <c r="E59" i="13" s="1"/>
  <c r="W48" i="17"/>
  <c r="W51" i="17" s="1"/>
  <c r="W53" i="17" s="1"/>
  <c r="W56" i="17" s="1"/>
  <c r="W59" i="17" s="1"/>
  <c r="J48" i="2"/>
  <c r="J51" i="2" s="1"/>
  <c r="J53" i="2" s="1"/>
  <c r="J56" i="2" s="1"/>
  <c r="J59" i="2" s="1"/>
  <c r="R48" i="2"/>
  <c r="R51" i="2" s="1"/>
  <c r="R53" i="2" s="1"/>
  <c r="R56" i="2" s="1"/>
  <c r="R59" i="2" s="1"/>
  <c r="R48" i="1"/>
  <c r="R51" i="1" s="1"/>
  <c r="R53" i="1" s="1"/>
  <c r="R56" i="1" s="1"/>
  <c r="R59" i="1" s="1"/>
  <c r="O48" i="23"/>
  <c r="O51" i="23" s="1"/>
  <c r="O53" i="23" s="1"/>
  <c r="O56" i="23" s="1"/>
  <c r="O59" i="23" s="1"/>
  <c r="G48" i="17"/>
  <c r="G51" i="17" s="1"/>
  <c r="G53" i="17" s="1"/>
  <c r="G56" i="17" s="1"/>
  <c r="G59" i="17" s="1"/>
  <c r="G48" i="26"/>
  <c r="G51" i="26" s="1"/>
  <c r="G53" i="26" s="1"/>
  <c r="G56" i="26" s="1"/>
  <c r="G59" i="2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17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48" i="13"/>
  <c r="F48" i="12"/>
  <c r="F51" i="12" s="1"/>
  <c r="F53" i="12" s="1"/>
  <c r="F56" i="12" s="1"/>
  <c r="F59" i="12" s="1"/>
  <c r="E48" i="9"/>
  <c r="E51" i="9" s="1"/>
  <c r="E53" i="9" s="1"/>
  <c r="E56" i="9" s="1"/>
  <c r="E59" i="9" s="1"/>
  <c r="M48" i="9"/>
  <c r="M51" i="9" s="1"/>
  <c r="M53" i="9" s="1"/>
  <c r="M56" i="9" s="1"/>
  <c r="M59" i="9" s="1"/>
  <c r="F48" i="6"/>
  <c r="F51" i="6" s="1"/>
  <c r="F53" i="6" s="1"/>
  <c r="F56" i="6" s="1"/>
  <c r="F59" i="6" s="1"/>
  <c r="V48" i="6"/>
  <c r="V51" i="6" s="1"/>
  <c r="V53" i="6" s="1"/>
  <c r="V56" i="6" s="1"/>
  <c r="V59" i="6" s="1"/>
  <c r="W48" i="5"/>
  <c r="W51" i="5" s="1"/>
  <c r="W53" i="5" s="1"/>
  <c r="W56" i="5" s="1"/>
  <c r="W59" i="5" s="1"/>
  <c r="S48" i="29"/>
  <c r="S51" i="29" s="1"/>
  <c r="S53" i="29" s="1"/>
  <c r="S56" i="29" s="1"/>
  <c r="S59" i="29" s="1"/>
  <c r="Q48" i="21"/>
  <c r="Q51" i="21" s="1"/>
  <c r="Q53" i="21" s="1"/>
  <c r="Q56" i="21" s="1"/>
  <c r="Q59" i="21" s="1"/>
  <c r="S48" i="15"/>
  <c r="S51" i="15" s="1"/>
  <c r="S53" i="15" s="1"/>
  <c r="S56" i="15" s="1"/>
  <c r="S59" i="15" s="1"/>
  <c r="I48" i="31"/>
  <c r="I51" i="31" s="1"/>
  <c r="I53" i="31" s="1"/>
  <c r="I56" i="31" s="1"/>
  <c r="I59" i="31" s="1"/>
  <c r="O48" i="30"/>
  <c r="O51" i="30" s="1"/>
  <c r="O53" i="30" s="1"/>
  <c r="O56" i="30" s="1"/>
  <c r="O59" i="30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X48" i="12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F48" i="9"/>
  <c r="F51" i="9" s="1"/>
  <c r="F53" i="9" s="1"/>
  <c r="F56" i="9" s="1"/>
  <c r="F59" i="9" s="1"/>
  <c r="G48" i="6"/>
  <c r="G51" i="6" s="1"/>
  <c r="G53" i="6" s="1"/>
  <c r="G56" i="6" s="1"/>
  <c r="G59" i="6" s="1"/>
  <c r="AA48" i="8"/>
  <c r="AA51" i="8" s="1"/>
  <c r="AA53" i="8" s="1"/>
  <c r="AA56" i="8" s="1"/>
  <c r="AA59" i="8" s="1"/>
  <c r="J48" i="1"/>
  <c r="J51" i="1" s="1"/>
  <c r="J53" i="1" s="1"/>
  <c r="J56" i="1" s="1"/>
  <c r="J59" i="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Z48" i="27"/>
  <c r="K48" i="24"/>
  <c r="K51" i="24" s="1"/>
  <c r="K53" i="24" s="1"/>
  <c r="K56" i="24" s="1"/>
  <c r="K59" i="24" s="1"/>
  <c r="G48" i="23"/>
  <c r="G51" i="23" s="1"/>
  <c r="G53" i="23" s="1"/>
  <c r="G56" i="23" s="1"/>
  <c r="G59" i="23" s="1"/>
  <c r="K48" i="15"/>
  <c r="K51" i="15" s="1"/>
  <c r="K53" i="15" s="1"/>
  <c r="K56" i="15" s="1"/>
  <c r="K59" i="15" s="1"/>
  <c r="G48" i="25"/>
  <c r="G51" i="25" s="1"/>
  <c r="G53" i="25" s="1"/>
  <c r="G56" i="25" s="1"/>
  <c r="G59" i="25" s="1"/>
  <c r="W48" i="25"/>
  <c r="W51" i="25" s="1"/>
  <c r="W53" i="25" s="1"/>
  <c r="W56" i="25" s="1"/>
  <c r="W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19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AA48" i="17"/>
  <c r="AA51" i="17" s="1"/>
  <c r="AA53" i="17" s="1"/>
  <c r="AA56" i="17" s="1"/>
  <c r="AA59" i="17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X48" i="3"/>
  <c r="X51" i="3" s="1"/>
  <c r="W48" i="23"/>
  <c r="W51" i="23" s="1"/>
  <c r="W53" i="23" s="1"/>
  <c r="W56" i="23" s="1"/>
  <c r="W59" i="23" s="1"/>
  <c r="O48" i="17"/>
  <c r="O51" i="17" s="1"/>
  <c r="O53" i="17" s="1"/>
  <c r="O56" i="17" s="1"/>
  <c r="O59" i="17" s="1"/>
  <c r="C48" i="15"/>
  <c r="C51" i="15" s="1"/>
  <c r="C53" i="15" s="1"/>
  <c r="C56" i="15" s="1"/>
  <c r="C59" i="15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Z32" i="28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C48" i="17"/>
  <c r="C51" i="17" s="1"/>
  <c r="C53" i="17" s="1"/>
  <c r="C56" i="17" s="1"/>
  <c r="C59" i="17" s="1"/>
  <c r="S48" i="17"/>
  <c r="S51" i="17" s="1"/>
  <c r="S53" i="17" s="1"/>
  <c r="S56" i="17" s="1"/>
  <c r="S59" i="17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H48" i="8"/>
  <c r="H51" i="8" s="1"/>
  <c r="H53" i="8" s="1"/>
  <c r="H56" i="8" s="1"/>
  <c r="H59" i="8" s="1"/>
  <c r="P48" i="8"/>
  <c r="P51" i="8" s="1"/>
  <c r="P53" i="8" s="1"/>
  <c r="P56" i="8" s="1"/>
  <c r="P59" i="8" s="1"/>
  <c r="X48" i="8"/>
  <c r="Q48" i="3"/>
  <c r="Q51" i="3" s="1"/>
  <c r="Q53" i="3" s="1"/>
  <c r="Q56" i="3" s="1"/>
  <c r="Q59" i="3" s="1"/>
  <c r="V48" i="2"/>
  <c r="V51" i="2" s="1"/>
  <c r="V53" i="2" s="1"/>
  <c r="V56" i="2" s="1"/>
  <c r="V59" i="2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P48" i="24"/>
  <c r="P51" i="24" s="1"/>
  <c r="P53" i="24" s="1"/>
  <c r="P56" i="24" s="1"/>
  <c r="P59" i="24" s="1"/>
  <c r="Z47" i="24"/>
  <c r="AA48" i="16"/>
  <c r="AA51" i="16" s="1"/>
  <c r="AA53" i="16" s="1"/>
  <c r="AA56" i="16" s="1"/>
  <c r="AA59" i="16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J48" i="9"/>
  <c r="J51" i="9" s="1"/>
  <c r="J53" i="9" s="1"/>
  <c r="J56" i="9" s="1"/>
  <c r="J59" i="9" s="1"/>
  <c r="R48" i="9"/>
  <c r="R51" i="9" s="1"/>
  <c r="R53" i="9" s="1"/>
  <c r="R56" i="9" s="1"/>
  <c r="R59" i="9" s="1"/>
  <c r="I48" i="8"/>
  <c r="I51" i="8" s="1"/>
  <c r="I53" i="8" s="1"/>
  <c r="I56" i="8" s="1"/>
  <c r="I59" i="8" s="1"/>
  <c r="Y48" i="8"/>
  <c r="Y51" i="8" s="1"/>
  <c r="Y53" i="8" s="1"/>
  <c r="Y56" i="8" s="1"/>
  <c r="Y59" i="8" s="1"/>
  <c r="Z47" i="8"/>
  <c r="H48" i="4"/>
  <c r="H51" i="4" s="1"/>
  <c r="H53" i="4" s="1"/>
  <c r="H56" i="4" s="1"/>
  <c r="H59" i="4" s="1"/>
  <c r="P48" i="4"/>
  <c r="P51" i="4" s="1"/>
  <c r="P53" i="4" s="1"/>
  <c r="P56" i="4" s="1"/>
  <c r="P59" i="4" s="1"/>
  <c r="Z47" i="4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X51" i="31"/>
  <c r="Z48" i="31"/>
  <c r="Z48" i="1"/>
  <c r="X51" i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Y48" i="28"/>
  <c r="Y51" i="28" s="1"/>
  <c r="Y53" i="28" s="1"/>
  <c r="Y56" i="28" s="1"/>
  <c r="Y59" i="28" s="1"/>
  <c r="Z47" i="28"/>
  <c r="X51" i="27"/>
  <c r="Z47" i="26"/>
  <c r="X48" i="26"/>
  <c r="X53" i="28"/>
  <c r="Y48" i="21"/>
  <c r="Y51" i="21" s="1"/>
  <c r="Y53" i="21" s="1"/>
  <c r="Y56" i="21" s="1"/>
  <c r="Y59" i="21" s="1"/>
  <c r="Z32" i="21"/>
  <c r="X51" i="21"/>
  <c r="Z32" i="1"/>
  <c r="X48" i="30"/>
  <c r="Y48" i="29"/>
  <c r="Y51" i="29" s="1"/>
  <c r="Y53" i="29" s="1"/>
  <c r="Y56" i="29" s="1"/>
  <c r="Y59" i="29" s="1"/>
  <c r="X53" i="29"/>
  <c r="Z32" i="31"/>
  <c r="X48" i="23"/>
  <c r="Z32" i="23"/>
  <c r="X48" i="25"/>
  <c r="Z32" i="25"/>
  <c r="Z47" i="22"/>
  <c r="X48" i="22"/>
  <c r="Y48" i="22"/>
  <c r="Y51" i="22" s="1"/>
  <c r="Y53" i="22" s="1"/>
  <c r="Y56" i="22" s="1"/>
  <c r="Y59" i="22" s="1"/>
  <c r="Z32" i="22"/>
  <c r="Z32" i="24"/>
  <c r="Z48" i="18"/>
  <c r="X51" i="18"/>
  <c r="X48" i="24"/>
  <c r="Z32" i="27"/>
  <c r="Z47" i="20"/>
  <c r="X48" i="20"/>
  <c r="Y48" i="20"/>
  <c r="Y51" i="20" s="1"/>
  <c r="Y53" i="20" s="1"/>
  <c r="Y56" i="20" s="1"/>
  <c r="Y59" i="20" s="1"/>
  <c r="Z32" i="20"/>
  <c r="Y48" i="19"/>
  <c r="Y51" i="19" s="1"/>
  <c r="Y53" i="19" s="1"/>
  <c r="Y56" i="19" s="1"/>
  <c r="Y59" i="19" s="1"/>
  <c r="Z47" i="19"/>
  <c r="Z56" i="14"/>
  <c r="X59" i="14"/>
  <c r="Z59" i="14" s="1"/>
  <c r="Z48" i="17"/>
  <c r="X51" i="17"/>
  <c r="X51" i="19"/>
  <c r="X48" i="16"/>
  <c r="Y48" i="16"/>
  <c r="Y51" i="16" s="1"/>
  <c r="Y53" i="16" s="1"/>
  <c r="Y56" i="16" s="1"/>
  <c r="Y59" i="16" s="1"/>
  <c r="Z32" i="16"/>
  <c r="X56" i="15"/>
  <c r="Y48" i="15"/>
  <c r="Z47" i="15"/>
  <c r="Z48" i="13"/>
  <c r="X51" i="13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X51" i="12"/>
  <c r="X51" i="11"/>
  <c r="Z48" i="11"/>
  <c r="Z51" i="14"/>
  <c r="Y48" i="12"/>
  <c r="Y51" i="12" s="1"/>
  <c r="Y53" i="12" s="1"/>
  <c r="Y56" i="12" s="1"/>
  <c r="Y59" i="12" s="1"/>
  <c r="Z47" i="12"/>
  <c r="Z32" i="11"/>
  <c r="Z48" i="8"/>
  <c r="X51" i="8"/>
  <c r="Z32" i="18"/>
  <c r="Z48" i="14"/>
  <c r="Z53" i="14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48" i="9"/>
  <c r="X51" i="9"/>
  <c r="X51" i="10"/>
  <c r="Z32" i="14"/>
  <c r="N48" i="9"/>
  <c r="N51" i="9" s="1"/>
  <c r="N53" i="9" s="1"/>
  <c r="N56" i="9" s="1"/>
  <c r="N59" i="9" s="1"/>
  <c r="V48" i="9"/>
  <c r="V51" i="9" s="1"/>
  <c r="V53" i="9" s="1"/>
  <c r="V56" i="9" s="1"/>
  <c r="V59" i="9" s="1"/>
  <c r="X48" i="7"/>
  <c r="Z32" i="7"/>
  <c r="Z32" i="6"/>
  <c r="X48" i="6"/>
  <c r="X48" i="4"/>
  <c r="Z51" i="3"/>
  <c r="X53" i="3"/>
  <c r="Z32" i="4"/>
  <c r="J48" i="3"/>
  <c r="J51" i="3" s="1"/>
  <c r="J53" i="3" s="1"/>
  <c r="J56" i="3" s="1"/>
  <c r="J59" i="3" s="1"/>
  <c r="R48" i="3"/>
  <c r="R51" i="3" s="1"/>
  <c r="R53" i="3" s="1"/>
  <c r="R56" i="3" s="1"/>
  <c r="R59" i="3" s="1"/>
  <c r="Z48" i="3"/>
  <c r="X53" i="2"/>
  <c r="Z48" i="2"/>
  <c r="X48" i="5"/>
  <c r="Z32" i="5"/>
  <c r="Z32" i="2"/>
  <c r="Z51" i="29" l="1"/>
  <c r="Z48" i="12"/>
  <c r="Z53" i="29"/>
  <c r="X56" i="29"/>
  <c r="Z48" i="24"/>
  <c r="X51" i="24"/>
  <c r="Z48" i="28"/>
  <c r="Z53" i="28"/>
  <c r="X56" i="28"/>
  <c r="X51" i="22"/>
  <c r="Z48" i="22"/>
  <c r="Z51" i="18"/>
  <c r="X53" i="18"/>
  <c r="Z48" i="25"/>
  <c r="X51" i="25"/>
  <c r="Z51" i="28"/>
  <c r="X59" i="15"/>
  <c r="Z48" i="26"/>
  <c r="X51" i="26"/>
  <c r="Z51" i="1"/>
  <c r="X53" i="1"/>
  <c r="X51" i="7"/>
  <c r="Z48" i="7"/>
  <c r="Z48" i="16"/>
  <c r="X51" i="16"/>
  <c r="X53" i="13"/>
  <c r="Z51" i="13"/>
  <c r="Z48" i="19"/>
  <c r="Z48" i="23"/>
  <c r="X51" i="23"/>
  <c r="Z53" i="2"/>
  <c r="X56" i="2"/>
  <c r="Z51" i="9"/>
  <c r="X53" i="9"/>
  <c r="Z51" i="8"/>
  <c r="X53" i="8"/>
  <c r="Z51" i="11"/>
  <c r="X53" i="11"/>
  <c r="Z51" i="17"/>
  <c r="X53" i="17"/>
  <c r="Z48" i="29"/>
  <c r="Z51" i="21"/>
  <c r="X53" i="21"/>
  <c r="Z51" i="27"/>
  <c r="X53" i="27"/>
  <c r="Z53" i="3"/>
  <c r="X56" i="3"/>
  <c r="Z48" i="5"/>
  <c r="X51" i="5"/>
  <c r="X53" i="19"/>
  <c r="Z51" i="19"/>
  <c r="Z48" i="30"/>
  <c r="X51" i="30"/>
  <c r="Z48" i="4"/>
  <c r="X51" i="4"/>
  <c r="X53" i="10"/>
  <c r="Z51" i="10"/>
  <c r="X51" i="6"/>
  <c r="Z48" i="6"/>
  <c r="Z51" i="12"/>
  <c r="X53" i="12"/>
  <c r="Y51" i="15"/>
  <c r="Z48" i="15"/>
  <c r="X51" i="20"/>
  <c r="Z48" i="20"/>
  <c r="Z48" i="21"/>
  <c r="Z51" i="31"/>
  <c r="X53" i="31"/>
  <c r="Z51" i="5" l="1"/>
  <c r="X53" i="5"/>
  <c r="Z51" i="16"/>
  <c r="X53" i="16"/>
  <c r="Z51" i="22"/>
  <c r="X53" i="22"/>
  <c r="Z53" i="17"/>
  <c r="X56" i="17"/>
  <c r="Z56" i="2"/>
  <c r="X59" i="2"/>
  <c r="Z59" i="2" s="1"/>
  <c r="Z51" i="7"/>
  <c r="X53" i="7"/>
  <c r="X56" i="12"/>
  <c r="Z53" i="12"/>
  <c r="X56" i="10"/>
  <c r="Z53" i="10"/>
  <c r="Z53" i="11"/>
  <c r="X56" i="11"/>
  <c r="Z51" i="30"/>
  <c r="X53" i="30"/>
  <c r="Z53" i="18"/>
  <c r="X56" i="18"/>
  <c r="Z56" i="3"/>
  <c r="X59" i="3"/>
  <c r="Z59" i="3" s="1"/>
  <c r="Y53" i="15"/>
  <c r="Z51" i="15"/>
  <c r="Z51" i="25"/>
  <c r="X53" i="25"/>
  <c r="X53" i="26"/>
  <c r="Z51" i="26"/>
  <c r="X59" i="29"/>
  <c r="Z59" i="29" s="1"/>
  <c r="Z56" i="29"/>
  <c r="X53" i="20"/>
  <c r="Z51" i="20"/>
  <c r="Z56" i="28"/>
  <c r="X59" i="28"/>
  <c r="Z59" i="28" s="1"/>
  <c r="Z51" i="4"/>
  <c r="X53" i="4"/>
  <c r="Z51" i="23"/>
  <c r="X53" i="23"/>
  <c r="Z53" i="27"/>
  <c r="X56" i="27"/>
  <c r="Z53" i="1"/>
  <c r="X56" i="1"/>
  <c r="Z51" i="24"/>
  <c r="X53" i="24"/>
  <c r="Z53" i="31"/>
  <c r="X56" i="31"/>
  <c r="Z53" i="8"/>
  <c r="X56" i="8"/>
  <c r="Z53" i="21"/>
  <c r="X56" i="21"/>
  <c r="X53" i="6"/>
  <c r="Z51" i="6"/>
  <c r="X56" i="19"/>
  <c r="Z53" i="19"/>
  <c r="X56" i="9"/>
  <c r="Z53" i="9"/>
  <c r="X56" i="13"/>
  <c r="Z53" i="13"/>
  <c r="Z53" i="22" l="1"/>
  <c r="X56" i="22"/>
  <c r="X56" i="30"/>
  <c r="Z53" i="30"/>
  <c r="X59" i="18"/>
  <c r="Z59" i="18" s="1"/>
  <c r="Z56" i="18"/>
  <c r="Z53" i="24"/>
  <c r="X56" i="24"/>
  <c r="Z56" i="19"/>
  <c r="X59" i="19"/>
  <c r="Z59" i="19" s="1"/>
  <c r="Z56" i="10"/>
  <c r="X59" i="10"/>
  <c r="Z59" i="10" s="1"/>
  <c r="Z53" i="6"/>
  <c r="X56" i="6"/>
  <c r="X56" i="26"/>
  <c r="Z53" i="26"/>
  <c r="Z56" i="21"/>
  <c r="X59" i="21"/>
  <c r="Z59" i="21" s="1"/>
  <c r="X56" i="25"/>
  <c r="Z53" i="25"/>
  <c r="Z56" i="13"/>
  <c r="X59" i="13"/>
  <c r="Z59" i="13" s="1"/>
  <c r="Z53" i="20"/>
  <c r="X56" i="20"/>
  <c r="Y56" i="15"/>
  <c r="Z53" i="15"/>
  <c r="Z53" i="5"/>
  <c r="X56" i="5"/>
  <c r="Z53" i="4"/>
  <c r="X56" i="4"/>
  <c r="X59" i="12"/>
  <c r="Z59" i="12" s="1"/>
  <c r="Z56" i="12"/>
  <c r="X59" i="1"/>
  <c r="Z59" i="1" s="1"/>
  <c r="Z56" i="1"/>
  <c r="X56" i="7"/>
  <c r="Z53" i="7"/>
  <c r="Z53" i="16"/>
  <c r="X56" i="16"/>
  <c r="X59" i="8"/>
  <c r="Z59" i="8" s="1"/>
  <c r="Z56" i="8"/>
  <c r="X59" i="27"/>
  <c r="Z59" i="27" s="1"/>
  <c r="Z56" i="27"/>
  <c r="X59" i="11"/>
  <c r="Z59" i="11" s="1"/>
  <c r="Z56" i="11"/>
  <c r="Z56" i="9"/>
  <c r="X59" i="9"/>
  <c r="Z59" i="9" s="1"/>
  <c r="X59" i="31"/>
  <c r="Z59" i="31" s="1"/>
  <c r="Z56" i="31"/>
  <c r="Z53" i="23"/>
  <c r="X56" i="23"/>
  <c r="Z56" i="17"/>
  <c r="X59" i="17"/>
  <c r="Z59" i="17" s="1"/>
  <c r="X59" i="24" l="1"/>
  <c r="Z59" i="24" s="1"/>
  <c r="Z56" i="24"/>
  <c r="X59" i="26"/>
  <c r="Z59" i="26" s="1"/>
  <c r="Z56" i="26"/>
  <c r="Z56" i="20"/>
  <c r="X59" i="20"/>
  <c r="Z59" i="20" s="1"/>
  <c r="Z56" i="16"/>
  <c r="X59" i="16"/>
  <c r="Z59" i="16" s="1"/>
  <c r="Z56" i="4"/>
  <c r="X59" i="4"/>
  <c r="Z59" i="4" s="1"/>
  <c r="X59" i="6"/>
  <c r="Z59" i="6" s="1"/>
  <c r="Z56" i="6"/>
  <c r="X59" i="5"/>
  <c r="Z59" i="5" s="1"/>
  <c r="Z56" i="5"/>
  <c r="Z56" i="7"/>
  <c r="X59" i="7"/>
  <c r="Z59" i="7" s="1"/>
  <c r="Z56" i="25"/>
  <c r="X59" i="25"/>
  <c r="Z59" i="25" s="1"/>
  <c r="Z56" i="30"/>
  <c r="X59" i="30"/>
  <c r="Z59" i="30" s="1"/>
  <c r="Z56" i="23"/>
  <c r="X59" i="23"/>
  <c r="Z59" i="23" s="1"/>
  <c r="X59" i="22"/>
  <c r="Z59" i="22" s="1"/>
  <c r="Z56" i="22"/>
  <c r="Y59" i="15"/>
  <c r="Z59" i="15" s="1"/>
  <c r="Z56" i="15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<sst xmlns="http://schemas.openxmlformats.org/spreadsheetml/2006/main" count="4495" uniqueCount="116">
  <si>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</si>
  <si>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</si>
  <si>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</si>
  <si>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</si>
  <si>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</si>
  <si>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</si>
  <si>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</si>
  <si>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</si>
  <si>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</si>
  <si>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</si>
  <si>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</si>
  <si>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</si>
  <si>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</si>
  <si>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</si>
  <si>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</si>
  <si>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</si>
  <si>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</si>
  <si>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</si>
  <si>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</si>
  <si>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</si>
  <si>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</si>
  <si>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</si>
  <si>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</si>
  <si>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</si>
  <si>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</si>
  <si>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</si>
  <si>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</si>
  <si>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</si>
  <si>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</si>
  <si>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</si>
  <si>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</si>
  <si>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</si>
  <si>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</si>
  <si>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</si>
  <si>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</si>
  <si>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</si>
  <si>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</si>
  <si>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</si>
  <si>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</si>
  <si>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</si>
  <si>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</si>
  <si>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</si>
  <si>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</si>
  <si>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</si>
  <si>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</si>
  <si>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</si>
  <si>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</si>
  <si>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</si>
  <si>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</si>
  <si>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</si>
  <si>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</si>
  <si>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</si>
  <si>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</si>
  <si>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</si>
  <si>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</si>
  <si>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</si>
  <si>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</si>
  <si>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</si>
  <si>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</si>
  <si>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</si>
  <si>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</si>
  <si>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</si>
  <si>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</si>
  <si>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</si>
  <si>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</si>
  <si>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</si>
  <si>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</si>
  <si>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</si>
  <si>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</si>
  <si>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</si>
  <si>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</si>
  <si>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</si>
  <si>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</si>
  <si>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</si>
  <si>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</si>
  <si>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</si>
  <si>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</si>
  <si>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</si>
  <si>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</si>
  <si>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</si>
  <si>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</si>
  <si>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</si>
  <si>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</si>
  <si>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</si>
  <si>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</si>
  <si>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1st Quarter ended 30 September 2024 (Figures Finalised as at 2024/10/25)</t>
  </si>
  <si>
    <t>Western Cape: Cederberg (WC012) - Table C4 Quarterly Budgeted Financial Performance ( Waste water management                             ) for 1st Quarter ended 30 September 2024 (Figures Finalised as at 2024/10/25)</t>
  </si>
  <si>
    <t>Western Cape: Bergrivier (WC013) - Table C4 Quarterly Budgeted Financial Performance ( Waste water management                             ) for 1st Quarter ended 30 September 2024 (Figures Finalised as at 2024/10/25)</t>
  </si>
  <si>
    <t>Western Cape: Saldanha Bay (WC014) - Table C4 Quarterly Budgeted Financial Performance ( Waste water management                             ) for 1st Quarter ended 30 September 2024 (Figures Finalised as at 2024/10/25)</t>
  </si>
  <si>
    <t>Western Cape: Swartland (WC015) - Table C4 Quarterly Budgeted Financial Performance ( Waste water management                             ) for 1st Quarter ended 30 September 2024 (Figures Finalised as at 2024/10/25)</t>
  </si>
  <si>
    <t>Western Cape: West Coast (DC1) - Table C4 Quarterly Budgeted Financial Performance ( Waste water management                             ) for 1st Quarter ended 30 September 2024 (Figures Finalised as at 2024/10/25)</t>
  </si>
  <si>
    <t>Western Cape: Witzenberg (WC022) - Table C4 Quarterly Budgeted Financial Performance ( Waste water management                             ) for 1st Quarter ended 30 September 2024 (Figures Finalised as at 2024/10/25)</t>
  </si>
  <si>
    <t>Western Cape: Drakenstein (WC023) - Table C4 Quarterly Budgeted Financial Performance ( Waste water management                             ) for 1st Quarter ended 30 September 2024 (Figures Finalised as at 2024/10/25)</t>
  </si>
  <si>
    <t>Western Cape: Stellenbosch (WC024) - Table C4 Quarterly Budgeted Financial Performance ( Waste water management                             ) for 1st Quarter ended 30 September 2024 (Figures Finalised as at 2024/10/25)</t>
  </si>
  <si>
    <t>Western Cape: Breede Valley (WC025) - Table C4 Quarterly Budgeted Financial Performance ( Waste water management                             ) for 1st Quarter ended 30 September 2024 (Figures Finalised as at 2024/10/25)</t>
  </si>
  <si>
    <t>Western Cape: Langeberg (WC026) - Table C4 Quarterly Budgeted Financial Performance ( Waste water management                             ) for 1st Quarter ended 30 September 2024 (Figures Finalised as at 2024/10/25)</t>
  </si>
  <si>
    <t>Western Cape: Cape Winelands DM (DC2) - Table C4 Quarterly Budgeted Financial Performance ( Waste water management                             ) for 1st Quarter ended 30 September 2024 (Figures Finalised as at 2024/10/25)</t>
  </si>
  <si>
    <t>Western Cape: Theewaterskloof (WC031) - Table C4 Quarterly Budgeted Financial Performance ( Waste water management                             ) for 1st Quarter ended 30 September 2024 (Figures Finalised as at 2024/10/25)</t>
  </si>
  <si>
    <t>Western Cape: Overstrand (WC032) - Table C4 Quarterly Budgeted Financial Performance ( Waste water management                             ) for 1st Quarter ended 30 September 2024 (Figures Finalised as at 2024/10/25)</t>
  </si>
  <si>
    <t>Western Cape: Cape Agulhas (WC033) - Table C4 Quarterly Budgeted Financial Performance ( Waste water management                             ) for 1st Quarter ended 30 September 2024 (Figures Finalised as at 2024/10/25)</t>
  </si>
  <si>
    <t>Western Cape: Swellendam (WC034) - Table C4 Quarterly Budgeted Financial Performance ( Waste water management                             ) for 1st Quarter ended 30 September 2024 (Figures Finalised as at 2024/10/25)</t>
  </si>
  <si>
    <t>Western Cape: Overberg (DC3) - Table C4 Quarterly Budgeted Financial Performance ( Waste water management                             ) for 1st Quarter ended 30 September 2024 (Figures Finalised as at 2024/10/25)</t>
  </si>
  <si>
    <t>Western Cape: Kannaland (WC041) - Table C4 Quarterly Budgeted Financial Performance ( Waste water management                             ) for 1st Quarter ended 30 September 2024 (Figures Finalised as at 2024/10/25)</t>
  </si>
  <si>
    <t>Western Cape: Hessequa (WC042) - Table C4 Quarterly Budgeted Financial Performance ( Waste water management                             ) for 1st Quarter ended 30 September 2024 (Figures Finalised as at 2024/10/25)</t>
  </si>
  <si>
    <t>Western Cape: Mossel Bay (WC043) - Table C4 Quarterly Budgeted Financial Performance ( Waste water management                             ) for 1st Quarter ended 30 September 2024 (Figures Finalised as at 2024/10/25)</t>
  </si>
  <si>
    <t>Western Cape: George (WC044) - Table C4 Quarterly Budgeted Financial Performance ( Waste water management                             ) for 1st Quarter ended 30 September 2024 (Figures Finalised as at 2024/10/25)</t>
  </si>
  <si>
    <t>Western Cape: Oudtshoorn (WC045) - Table C4 Quarterly Budgeted Financial Performance ( Waste water management                             ) for 1st Quarter ended 30 September 2024 (Figures Finalised as at 2024/10/25)</t>
  </si>
  <si>
    <t>Western Cape: Bitou (WC047) - Table C4 Quarterly Budgeted Financial Performance ( Waste water management                             ) for 1st Quarter ended 30 September 2024 (Figures Finalised as at 2024/10/25)</t>
  </si>
  <si>
    <t>Western Cape: Knysna (WC048) - Table C4 Quarterly Budgeted Financial Performance ( Waste water management                             ) for 1st Quarter ended 30 September 2024 (Figures Finalised as at 2024/10/25)</t>
  </si>
  <si>
    <t>Western Cape: Garden Route (DC4) - Table C4 Quarterly Budgeted Financial Performance ( Waste water management                             ) for 1st Quarter ended 30 September 2024 (Figures Finalised as at 2024/10/25)</t>
  </si>
  <si>
    <t>Western Cape: Laingsburg (WC051) - Table C4 Quarterly Budgeted Financial Performance ( Waste water management                             ) for 1st Quarter ended 30 September 2024 (Figures Finalised as at 2024/10/25)</t>
  </si>
  <si>
    <t>Western Cape: Prince Albert (WC052) - Table C4 Quarterly Budgeted Financial Performance ( Waste water management                             ) for 1st Quarter ended 30 September 2024 (Figures Finalised as at 2024/10/25)</t>
  </si>
  <si>
    <t>Western Cape: Beaufort West (WC053) - Table C4 Quarterly Budgeted Financial Performance ( Waste water management                             ) for 1st Quarter ended 30 September 2024 (Figures Finalised as at 2024/10/25)</t>
  </si>
  <si>
    <t>Western Cape: Central Karoo (DC5)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</si>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</sst>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</v>
      </c>
      <c r="X6" s="22"/>
      <c r="Y6" s="22">
        <v>-542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1592</v>
      </c>
      <c r="X7" s="22"/>
      <c r="Y7" s="22">
        <v>1592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3774180996</v>
      </c>
      <c r="D8" s="20"/>
      <c r="E8" s="21">
        <v>3942006536</v>
      </c>
      <c r="F8" s="22">
        <v>3942006536</v>
      </c>
      <c r="G8" s="22">
        <v>386413345</v>
      </c>
      <c r="H8" s="22">
        <v>303818303</v>
      </c>
      <c r="I8" s="22">
        <v>299954800</v>
      </c>
      <c r="J8" s="22">
        <v>990186448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990186448</v>
      </c>
      <c r="X8" s="22">
        <v>966346765</v>
      </c>
      <c r="Y8" s="22">
        <v>23839683</v>
      </c>
      <c r="Z8" s="23">
        <v>2.4669905114237123</v>
      </c>
      <c r="AA8" s="20">
        <v>3942006536</v>
      </c>
    </row>
    <row r="9" spans="1:27" ht="13.5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842754</v>
      </c>
      <c r="D10" s="20"/>
      <c r="E10" s="21">
        <v>917620</v>
      </c>
      <c r="F10" s="22">
        <v>917620</v>
      </c>
      <c r="G10" s="22">
        <v>79097</v>
      </c>
      <c r="H10" s="22">
        <v>64642</v>
      </c>
      <c r="I10" s="22">
        <v>53600</v>
      </c>
      <c r="J10" s="22">
        <v>197339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197339</v>
      </c>
      <c r="X10" s="22">
        <v>238726</v>
      </c>
      <c r="Y10" s="22">
        <v>-41387</v>
      </c>
      <c r="Z10" s="23">
        <v>-17.336611847892563</v>
      </c>
      <c r="AA10" s="20">
        <v>917620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110248397</v>
      </c>
      <c r="D13" s="20"/>
      <c r="E13" s="21">
        <v>108651265</v>
      </c>
      <c r="F13" s="22">
        <v>116973915</v>
      </c>
      <c r="G13" s="22">
        <v>9197581</v>
      </c>
      <c r="H13" s="22">
        <v>11365315</v>
      </c>
      <c r="I13" s="22">
        <v>11301493</v>
      </c>
      <c r="J13" s="22">
        <v>31864389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31864389</v>
      </c>
      <c r="X13" s="22">
        <v>30227484</v>
      </c>
      <c r="Y13" s="22">
        <v>1636905</v>
      </c>
      <c r="Z13" s="23">
        <v>5.4152869620243616</v>
      </c>
      <c r="AA13" s="20">
        <v>116973915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92601</v>
      </c>
      <c r="D17" s="20"/>
      <c r="E17" s="21">
        <v>67104</v>
      </c>
      <c r="F17" s="22">
        <v>67104</v>
      </c>
      <c r="G17" s="22">
        <v>4233</v>
      </c>
      <c r="H17" s="22">
        <v>3698</v>
      </c>
      <c r="I17" s="22">
        <v>4912</v>
      </c>
      <c r="J17" s="22">
        <v>12843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12843</v>
      </c>
      <c r="X17" s="22">
        <v>4828</v>
      </c>
      <c r="Y17" s="22">
        <v>8015</v>
      </c>
      <c r="Z17" s="23">
        <v>166.01077050538527</v>
      </c>
      <c r="AA17" s="20">
        <v>67104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82100542</v>
      </c>
      <c r="D19" s="20"/>
      <c r="E19" s="21">
        <v>66773453</v>
      </c>
      <c r="F19" s="22">
        <v>66773453</v>
      </c>
      <c r="G19" s="22">
        <v>2357184</v>
      </c>
      <c r="H19" s="22">
        <v>7866414</v>
      </c>
      <c r="I19" s="22">
        <v>4521415</v>
      </c>
      <c r="J19" s="22">
        <v>14745013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14745013</v>
      </c>
      <c r="X19" s="22">
        <v>16142264</v>
      </c>
      <c r="Y19" s="22">
        <v>-1397251</v>
      </c>
      <c r="Z19" s="23">
        <v>-8.6558552133703177</v>
      </c>
      <c r="AA19" s="20">
        <v>66773453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602435</v>
      </c>
      <c r="D22" s="20"/>
      <c r="E22" s="21">
        <v>86745261</v>
      </c>
      <c r="F22" s="22">
        <v>86840609</v>
      </c>
      <c r="G22" s="22">
        <v>50438</v>
      </c>
      <c r="H22" s="22">
        <v>48598</v>
      </c>
      <c r="I22" s="22">
        <v>47437</v>
      </c>
      <c r="J22" s="22">
        <v>146473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146473</v>
      </c>
      <c r="X22" s="22">
        <v>11155336</v>
      </c>
      <c r="Y22" s="22">
        <v>-11008863</v>
      </c>
      <c r="Z22" s="23">
        <v>-98.686969177799753</v>
      </c>
      <c r="AA22" s="20">
        <v>86840609</v>
      </c>
    </row>
    <row r="23" spans="1:27" ht="13.5" x14ac:dyDescent="0.25">
      <c r="A23" s="19" t="s">
        <v>51</v>
      </c>
      <c r="B23" s="15" t="s">
        <v>32</v>
      </c>
      <c r="C23" s="20">
        <v>619139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9144</v>
      </c>
      <c r="Y23" s="22">
        <v>-9144</v>
      </c>
      <c r="Z23" s="23">
        <v>-100</v>
      </c>
      <c r="AA23" s="20">
        <v>36573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1163911581</v>
      </c>
      <c r="D25" s="20"/>
      <c r="E25" s="21">
        <v>1326412745</v>
      </c>
      <c r="F25" s="22">
        <v>1326412745</v>
      </c>
      <c r="G25" s="22">
        <v>500378725</v>
      </c>
      <c r="H25" s="22">
        <v>-5143945</v>
      </c>
      <c r="I25" s="22">
        <v>6230904</v>
      </c>
      <c r="J25" s="22">
        <v>501465684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501465684</v>
      </c>
      <c r="X25" s="22">
        <v>476447023</v>
      </c>
      <c r="Y25" s="22">
        <v>25018661</v>
      </c>
      <c r="Z25" s="23">
        <v>5.2510897943001735</v>
      </c>
      <c r="AA25" s="20">
        <v>1326412745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245580</v>
      </c>
      <c r="F26" s="22">
        <v>245580</v>
      </c>
      <c r="G26" s="22">
        <v>186779</v>
      </c>
      <c r="H26" s="22">
        <v>186210</v>
      </c>
      <c r="I26" s="22">
        <v>182762</v>
      </c>
      <c r="J26" s="22">
        <v>555751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555751</v>
      </c>
      <c r="X26" s="22">
        <v>61395</v>
      </c>
      <c r="Y26" s="22">
        <v>494356</v>
      </c>
      <c r="Z26" s="23">
        <v>805.20563563808128</v>
      </c>
      <c r="AA26" s="20">
        <v>245580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49359744</v>
      </c>
      <c r="D28" s="20"/>
      <c r="E28" s="21">
        <v>56899537</v>
      </c>
      <c r="F28" s="22">
        <v>56899537</v>
      </c>
      <c r="G28" s="22">
        <v>5200936</v>
      </c>
      <c r="H28" s="22">
        <v>4391141</v>
      </c>
      <c r="I28" s="22">
        <v>4426898</v>
      </c>
      <c r="J28" s="22">
        <v>14018975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14018975</v>
      </c>
      <c r="X28" s="22">
        <v>17158915</v>
      </c>
      <c r="Y28" s="22">
        <v>-3139940</v>
      </c>
      <c r="Z28" s="23">
        <v>-18.299175676317532</v>
      </c>
      <c r="AA28" s="20">
        <v>56899537</v>
      </c>
    </row>
    <row r="29" spans="1:27" ht="13.5" x14ac:dyDescent="0.25">
      <c r="A29" s="19" t="s">
        <v>55</v>
      </c>
      <c r="B29" s="15" t="s">
        <v>32</v>
      </c>
      <c r="C29" s="20">
        <v>53156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ht="13.5" x14ac:dyDescent="0.25">
      <c r="A30" s="19" t="s">
        <v>56</v>
      </c>
      <c r="B30" s="15" t="s">
        <v>32</v>
      </c>
      <c r="C30" s="20">
        <v>1295901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5183306599</v>
      </c>
      <c r="D32" s="29">
        <f t="shared" ref="D32:Y32" si="0">SUM(D6:D31)</f>
        <v>0</v>
      </c>
      <c r="E32" s="30">
        <f t="shared" si="0"/>
        <v>5588766744</v>
      </c>
      <c r="F32" s="31">
        <f t="shared" si="0"/>
        <v>5597184742</v>
      </c>
      <c r="G32" s="31">
        <f t="shared" si="0"/>
        <v>903868318</v>
      </c>
      <c r="H32" s="31">
        <f t="shared" si="0"/>
        <v>322601426</v>
      </c>
      <c r="I32" s="31">
        <f t="shared" si="0"/>
        <v>326724221</v>
      </c>
      <c r="J32" s="31">
        <f t="shared" si="0"/>
        <v>1553193965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1553193965</v>
      </c>
      <c r="X32" s="31">
        <f t="shared" si="0"/>
        <v>1517791880</v>
      </c>
      <c r="Y32" s="31">
        <f t="shared" si="0"/>
        <v>35402085</v>
      </c>
      <c r="Z32" s="32">
        <f>+IF(X32&lt;&gt;0,+(Y32/X32)*100,0)</f>
        <v>2.3324729474768309</v>
      </c>
      <c r="AA32" s="29">
        <f>SUM(AA6:AA31)</f>
        <v>5597184742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1373284106</v>
      </c>
      <c r="D34" s="20"/>
      <c r="E34" s="21">
        <v>1424850304</v>
      </c>
      <c r="F34" s="22">
        <v>1425494977</v>
      </c>
      <c r="G34" s="22">
        <v>84565069</v>
      </c>
      <c r="H34" s="22">
        <v>92727009</v>
      </c>
      <c r="I34" s="22">
        <v>101284975</v>
      </c>
      <c r="J34" s="22">
        <v>278577053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278577053</v>
      </c>
      <c r="X34" s="22">
        <v>343154451</v>
      </c>
      <c r="Y34" s="22">
        <v>-64577398</v>
      </c>
      <c r="Z34" s="23">
        <v>-18.818755756136177</v>
      </c>
      <c r="AA34" s="20">
        <v>1425494977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251821798</v>
      </c>
      <c r="D37" s="20"/>
      <c r="E37" s="21">
        <v>433159796</v>
      </c>
      <c r="F37" s="22">
        <v>433300593</v>
      </c>
      <c r="G37" s="22">
        <v>12291998</v>
      </c>
      <c r="H37" s="22">
        <v>17668191</v>
      </c>
      <c r="I37" s="22">
        <v>18843334</v>
      </c>
      <c r="J37" s="22">
        <v>48803523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48803523</v>
      </c>
      <c r="X37" s="22">
        <v>87813838</v>
      </c>
      <c r="Y37" s="22">
        <v>-39010315</v>
      </c>
      <c r="Z37" s="23">
        <v>-44.423881119966538</v>
      </c>
      <c r="AA37" s="20">
        <v>433300593</v>
      </c>
    </row>
    <row r="38" spans="1:27" ht="13.5" x14ac:dyDescent="0.25">
      <c r="A38" s="19" t="s">
        <v>64</v>
      </c>
      <c r="B38" s="15" t="s">
        <v>32</v>
      </c>
      <c r="C38" s="20">
        <v>123734777</v>
      </c>
      <c r="D38" s="20"/>
      <c r="E38" s="21">
        <v>267113385</v>
      </c>
      <c r="F38" s="22">
        <v>266990977</v>
      </c>
      <c r="G38" s="22">
        <v>16909095</v>
      </c>
      <c r="H38" s="22">
        <v>29424761</v>
      </c>
      <c r="I38" s="22">
        <v>-5997534</v>
      </c>
      <c r="J38" s="22">
        <v>40336322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40336322</v>
      </c>
      <c r="X38" s="22">
        <v>65353819</v>
      </c>
      <c r="Y38" s="22">
        <v>-25017497</v>
      </c>
      <c r="Z38" s="23">
        <v>-38.280084290100937</v>
      </c>
      <c r="AA38" s="20">
        <v>266990977</v>
      </c>
    </row>
    <row r="39" spans="1:27" ht="13.5" x14ac:dyDescent="0.25">
      <c r="A39" s="19" t="s">
        <v>65</v>
      </c>
      <c r="B39" s="15" t="s">
        <v>32</v>
      </c>
      <c r="C39" s="20">
        <v>641598073</v>
      </c>
      <c r="D39" s="20"/>
      <c r="E39" s="21">
        <v>753645953</v>
      </c>
      <c r="F39" s="22">
        <v>753645953</v>
      </c>
      <c r="G39" s="22">
        <v>28374736</v>
      </c>
      <c r="H39" s="22">
        <v>66714345</v>
      </c>
      <c r="I39" s="22">
        <v>65014479</v>
      </c>
      <c r="J39" s="22">
        <v>160103560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160103560</v>
      </c>
      <c r="X39" s="22">
        <v>147997455</v>
      </c>
      <c r="Y39" s="22">
        <v>12106105</v>
      </c>
      <c r="Z39" s="23">
        <v>8.179941337504756</v>
      </c>
      <c r="AA39" s="20">
        <v>753645953</v>
      </c>
    </row>
    <row r="40" spans="1:27" ht="13.5" x14ac:dyDescent="0.25">
      <c r="A40" s="19" t="s">
        <v>40</v>
      </c>
      <c r="B40" s="15" t="s">
        <v>32</v>
      </c>
      <c r="C40" s="20">
        <v>154328406</v>
      </c>
      <c r="D40" s="20"/>
      <c r="E40" s="21">
        <v>153028540</v>
      </c>
      <c r="F40" s="22">
        <v>153028540</v>
      </c>
      <c r="G40" s="22">
        <v>1433114</v>
      </c>
      <c r="H40" s="22">
        <v>9863642</v>
      </c>
      <c r="I40" s="22">
        <v>4975558</v>
      </c>
      <c r="J40" s="22">
        <v>16272314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16272314</v>
      </c>
      <c r="X40" s="22">
        <v>8220884</v>
      </c>
      <c r="Y40" s="22">
        <v>8051430</v>
      </c>
      <c r="Z40" s="23">
        <v>97.938737488571789</v>
      </c>
      <c r="AA40" s="20">
        <v>153028540</v>
      </c>
    </row>
    <row r="41" spans="1:27" ht="13.5" x14ac:dyDescent="0.25">
      <c r="A41" s="19" t="s">
        <v>66</v>
      </c>
      <c r="B41" s="15" t="s">
        <v>32</v>
      </c>
      <c r="C41" s="20">
        <v>2110599090</v>
      </c>
      <c r="D41" s="20"/>
      <c r="E41" s="21">
        <v>2168868279</v>
      </c>
      <c r="F41" s="22">
        <v>2166856957</v>
      </c>
      <c r="G41" s="22">
        <v>50169279</v>
      </c>
      <c r="H41" s="22">
        <v>90696674</v>
      </c>
      <c r="I41" s="22">
        <v>165467071</v>
      </c>
      <c r="J41" s="22">
        <v>306333024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306333024</v>
      </c>
      <c r="X41" s="22">
        <v>390181730</v>
      </c>
      <c r="Y41" s="22">
        <v>-83848706</v>
      </c>
      <c r="Z41" s="23">
        <v>-21.489654577112056</v>
      </c>
      <c r="AA41" s="20">
        <v>2166856957</v>
      </c>
    </row>
    <row r="42" spans="1:27" ht="13.5" x14ac:dyDescent="0.25">
      <c r="A42" s="19" t="s">
        <v>67</v>
      </c>
      <c r="B42" s="15" t="s">
        <v>32</v>
      </c>
      <c r="C42" s="20">
        <v>618532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ht="13.5" x14ac:dyDescent="0.25">
      <c r="A43" s="19" t="s">
        <v>68</v>
      </c>
      <c r="B43" s="15" t="s">
        <v>32</v>
      </c>
      <c r="C43" s="20">
        <v>236435471</v>
      </c>
      <c r="D43" s="20"/>
      <c r="E43" s="21">
        <v>35198117</v>
      </c>
      <c r="F43" s="22">
        <v>35180756</v>
      </c>
      <c r="G43" s="22">
        <v>15788490</v>
      </c>
      <c r="H43" s="22">
        <v>8211184</v>
      </c>
      <c r="I43" s="22">
        <v>17268912</v>
      </c>
      <c r="J43" s="22">
        <v>41268586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41268586</v>
      </c>
      <c r="X43" s="22">
        <v>11515573</v>
      </c>
      <c r="Y43" s="22">
        <v>29753013</v>
      </c>
      <c r="Z43" s="23">
        <v>258.37197159012408</v>
      </c>
      <c r="AA43" s="20">
        <v>35180756</v>
      </c>
    </row>
    <row r="44" spans="1:27" ht="13.5" x14ac:dyDescent="0.25">
      <c r="A44" s="19" t="s">
        <v>69</v>
      </c>
      <c r="B44" s="15" t="s">
        <v>32</v>
      </c>
      <c r="C44" s="20">
        <v>284502104</v>
      </c>
      <c r="D44" s="20"/>
      <c r="E44" s="21">
        <v>268835237</v>
      </c>
      <c r="F44" s="22">
        <v>267612855</v>
      </c>
      <c r="G44" s="22">
        <v>7933948</v>
      </c>
      <c r="H44" s="22">
        <v>20785734</v>
      </c>
      <c r="I44" s="22">
        <v>22532444</v>
      </c>
      <c r="J44" s="22">
        <v>51252126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51252126</v>
      </c>
      <c r="X44" s="22">
        <v>54772353</v>
      </c>
      <c r="Y44" s="22">
        <v>-3520227</v>
      </c>
      <c r="Z44" s="23">
        <v>-6.4270143734741509</v>
      </c>
      <c r="AA44" s="20">
        <v>267612855</v>
      </c>
    </row>
    <row r="45" spans="1:27" ht="13.5" x14ac:dyDescent="0.25">
      <c r="A45" s="19" t="s">
        <v>70</v>
      </c>
      <c r="B45" s="15" t="s">
        <v>32</v>
      </c>
      <c r="C45" s="20">
        <v>6082024</v>
      </c>
      <c r="D45" s="20"/>
      <c r="E45" s="21">
        <v>9592151</v>
      </c>
      <c r="F45" s="22">
        <v>9592151</v>
      </c>
      <c r="G45" s="22">
        <v>116</v>
      </c>
      <c r="H45" s="22">
        <v>7843</v>
      </c>
      <c r="I45" s="22">
        <v>-3627</v>
      </c>
      <c r="J45" s="22">
        <v>4332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4332</v>
      </c>
      <c r="X45" s="22">
        <v>650600</v>
      </c>
      <c r="Y45" s="22">
        <v>-646268</v>
      </c>
      <c r="Z45" s="23">
        <v>-99.334153089455896</v>
      </c>
      <c r="AA45" s="20">
        <v>9592151</v>
      </c>
    </row>
    <row r="46" spans="1:27" ht="13.5" x14ac:dyDescent="0.25">
      <c r="A46" s="19" t="s">
        <v>71</v>
      </c>
      <c r="B46" s="15" t="s">
        <v>32</v>
      </c>
      <c r="C46" s="20">
        <v>389191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5183393572</v>
      </c>
      <c r="D47" s="29">
        <f t="shared" ref="D47:Y47" si="1">SUM(D34:D46)</f>
        <v>0</v>
      </c>
      <c r="E47" s="30">
        <f t="shared" si="1"/>
        <v>5518088215</v>
      </c>
      <c r="F47" s="31">
        <f t="shared" si="1"/>
        <v>5515500212</v>
      </c>
      <c r="G47" s="31">
        <f t="shared" si="1"/>
        <v>217435697</v>
      </c>
      <c r="H47" s="31">
        <f t="shared" si="1"/>
        <v>336129531</v>
      </c>
      <c r="I47" s="31">
        <f t="shared" si="1"/>
        <v>389385612</v>
      </c>
      <c r="J47" s="31">
        <f t="shared" si="1"/>
        <v>942950840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942950840</v>
      </c>
      <c r="X47" s="31">
        <f t="shared" si="1"/>
        <v>1109660703</v>
      </c>
      <c r="Y47" s="31">
        <f t="shared" si="1"/>
        <v>-166709863</v>
      </c>
      <c r="Z47" s="32">
        <f>+IF(X47&lt;&gt;0,+(Y47/X47)*100,0)</f>
        <v>-15.023498854135775</v>
      </c>
      <c r="AA47" s="29">
        <f>SUM(AA34:AA46)</f>
        <v>5515500212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-86973</v>
      </c>
      <c r="D48" s="39">
        <f t="shared" si="2"/>
        <v>0</v>
      </c>
      <c r="E48" s="40">
        <f t="shared" si="2"/>
        <v>70678529</v>
      </c>
      <c r="F48" s="41">
        <f t="shared" si="2"/>
        <v>81684530</v>
      </c>
      <c r="G48" s="41">
        <f t="shared" si="2"/>
        <v>686432621</v>
      </c>
      <c r="H48" s="41">
        <f t="shared" si="2"/>
        <v>-13528105</v>
      </c>
      <c r="I48" s="41">
        <f t="shared" si="2"/>
        <v>-62661391</v>
      </c>
      <c r="J48" s="41">
        <f t="shared" si="2"/>
        <v>610243125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610243125</v>
      </c>
      <c r="X48" s="41">
        <f t="shared" si="2"/>
        <v>408131177</v>
      </c>
      <c r="Y48" s="41">
        <f t="shared" si="2"/>
        <v>202111948</v>
      </c>
      <c r="Z48" s="42">
        <f>+IF(X48&lt;&gt;0,+(Y48/X48)*100,0)</f>
        <v>49.521320445460603</v>
      </c>
      <c r="AA48" s="39">
        <f>+AA32-AA47</f>
        <v>81684530</v>
      </c>
    </row>
    <row r="49" spans="1:27" ht="25.5" x14ac:dyDescent="0.25">
      <c r="A49" s="43" t="s">
        <v>74</v>
      </c>
      <c r="B49" s="15" t="s">
        <v>32</v>
      </c>
      <c r="C49" s="20">
        <v>945731893</v>
      </c>
      <c r="D49" s="20"/>
      <c r="E49" s="21">
        <v>1123126926</v>
      </c>
      <c r="F49" s="22">
        <v>1124765891</v>
      </c>
      <c r="G49" s="22">
        <v>8309377</v>
      </c>
      <c r="H49" s="22">
        <v>43981297</v>
      </c>
      <c r="I49" s="22">
        <v>52262225</v>
      </c>
      <c r="J49" s="22">
        <v>104552899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104552899</v>
      </c>
      <c r="X49" s="22">
        <v>162665621</v>
      </c>
      <c r="Y49" s="22">
        <v>-58112722</v>
      </c>
      <c r="Z49" s="23">
        <v>-35.725263668344525</v>
      </c>
      <c r="AA49" s="20">
        <v>1124765891</v>
      </c>
    </row>
    <row r="50" spans="1:27" ht="13.5" x14ac:dyDescent="0.25">
      <c r="A50" s="43" t="s">
        <v>75</v>
      </c>
      <c r="B50" s="15" t="s">
        <v>32</v>
      </c>
      <c r="C50" s="44">
        <v>7997409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953642329</v>
      </c>
      <c r="D51" s="48">
        <f t="shared" si="3"/>
        <v>0</v>
      </c>
      <c r="E51" s="49">
        <f t="shared" si="3"/>
        <v>1193805455</v>
      </c>
      <c r="F51" s="50">
        <f t="shared" si="3"/>
        <v>1206450421</v>
      </c>
      <c r="G51" s="50">
        <f t="shared" si="3"/>
        <v>694741998</v>
      </c>
      <c r="H51" s="50">
        <f t="shared" si="3"/>
        <v>30453192</v>
      </c>
      <c r="I51" s="50">
        <f t="shared" si="3"/>
        <v>-10399166</v>
      </c>
      <c r="J51" s="50">
        <f t="shared" si="3"/>
        <v>714796024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714796024</v>
      </c>
      <c r="X51" s="50">
        <f t="shared" si="3"/>
        <v>570796798</v>
      </c>
      <c r="Y51" s="50">
        <f t="shared" si="3"/>
        <v>143999226</v>
      </c>
      <c r="Z51" s="51">
        <f>+IF(X51&lt;&gt;0,+(Y51/X51)*100,0)</f>
        <v>25.227756445823651</v>
      </c>
      <c r="AA51" s="48">
        <f>SUM(AA48:AA50)</f>
        <v>1206450421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953642329</v>
      </c>
      <c r="D53" s="54">
        <f>+D51-D52</f>
        <v>0</v>
      </c>
      <c r="E53" s="55">
        <f t="shared" si="4"/>
        <v>1193805455</v>
      </c>
      <c r="F53" s="56">
        <f t="shared" si="4"/>
        <v>1206450421</v>
      </c>
      <c r="G53" s="56">
        <f t="shared" si="4"/>
        <v>694741998</v>
      </c>
      <c r="H53" s="56">
        <f t="shared" si="4"/>
        <v>30453192</v>
      </c>
      <c r="I53" s="56">
        <f t="shared" si="4"/>
        <v>-10399166</v>
      </c>
      <c r="J53" s="56">
        <f t="shared" si="4"/>
        <v>714796024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714796024</v>
      </c>
      <c r="X53" s="56">
        <f t="shared" si="4"/>
        <v>570796798</v>
      </c>
      <c r="Y53" s="56">
        <f t="shared" si="4"/>
        <v>143999226</v>
      </c>
      <c r="Z53" s="57">
        <f>+IF(X53&lt;&gt;0,+(Y53/X53)*100,0)</f>
        <v>25.227756445823651</v>
      </c>
      <c r="AA53" s="54">
        <f>+AA51-AA52</f>
        <v>1206450421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953642329</v>
      </c>
      <c r="D56" s="48">
        <f>SUM(D53:D55)</f>
        <v>0</v>
      </c>
      <c r="E56" s="49">
        <f t="shared" si="5"/>
        <v>1193805455</v>
      </c>
      <c r="F56" s="50">
        <f t="shared" si="5"/>
        <v>1206450421</v>
      </c>
      <c r="G56" s="50">
        <f t="shared" si="5"/>
        <v>694741998</v>
      </c>
      <c r="H56" s="50">
        <f t="shared" si="5"/>
        <v>30453192</v>
      </c>
      <c r="I56" s="50">
        <f t="shared" si="5"/>
        <v>-10399166</v>
      </c>
      <c r="J56" s="50">
        <f t="shared" si="5"/>
        <v>714796024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714796024</v>
      </c>
      <c r="X56" s="50">
        <f t="shared" si="5"/>
        <v>570796798</v>
      </c>
      <c r="Y56" s="50">
        <f t="shared" si="5"/>
        <v>143999226</v>
      </c>
      <c r="Z56" s="51">
        <f>+IF(X56&lt;&gt;0,+(Y56/X56)*100,0)</f>
        <v>25.227756445823651</v>
      </c>
      <c r="AA56" s="48">
        <f>SUM(AA53:AA55)</f>
        <v>1206450421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953642329</v>
      </c>
      <c r="D59" s="65">
        <f>SUM(D56:D58)</f>
        <v>0</v>
      </c>
      <c r="E59" s="66">
        <f t="shared" si="6"/>
        <v>1193805455</v>
      </c>
      <c r="F59" s="67">
        <f t="shared" si="6"/>
        <v>1206450421</v>
      </c>
      <c r="G59" s="67">
        <f t="shared" si="6"/>
        <v>694741998</v>
      </c>
      <c r="H59" s="67">
        <f t="shared" si="6"/>
        <v>30453192</v>
      </c>
      <c r="I59" s="67">
        <f t="shared" si="6"/>
        <v>-10399166</v>
      </c>
      <c r="J59" s="67">
        <f t="shared" si="6"/>
        <v>714796024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714796024</v>
      </c>
      <c r="X59" s="67">
        <f t="shared" si="6"/>
        <v>570796798</v>
      </c>
      <c r="Y59" s="67">
        <f t="shared" si="6"/>
        <v>143999226</v>
      </c>
      <c r="Z59" s="68">
        <f>+IF(X59&lt;&gt;0,+(Y59/X59)*100,0)</f>
        <v>25.227756445823651</v>
      </c>
      <c r="AA59" s="65">
        <f>SUM(AA56:AA58)</f>
        <v>1206450421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16" sqref="AE1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</v>
      </c>
      <c r="X6" s="22"/>
      <c r="Y6" s="22">
        <v>-542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1592</v>
      </c>
      <c r="X7" s="22"/>
      <c r="Y7" s="22">
        <v>1592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2547462825</v>
      </c>
      <c r="G8" s="22">
        <v>177399757</v>
      </c>
      <c r="H8" s="22">
        <v>193483720</v>
      </c>
      <c r="I8" s="22">
        <v>188546376</v>
      </c>
      <c r="J8" s="22">
        <v>559429853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559429853</v>
      </c>
      <c r="X8" s="22">
        <v>590009832</v>
      </c>
      <c r="Y8" s="22">
        <v>-30579979</v>
      </c>
      <c r="Z8" s="23">
        <v>-5.1829609171665467</v>
      </c>
      <c r="AA8" s="20">
        <v>2547462825</v>
      </c>
    </row>
    <row r="9" spans="1:27" ht="13.5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5787</v>
      </c>
      <c r="X10" s="22"/>
      <c r="Y10" s="22">
        <v>5787</v>
      </c>
      <c r="Z10" s="23"/>
      <c r="AA10" s="20">
        <v>55545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63012000</v>
      </c>
      <c r="G13" s="22">
        <v>5024201</v>
      </c>
      <c r="H13" s="22">
        <v>5625309</v>
      </c>
      <c r="I13" s="22">
        <v>5539775</v>
      </c>
      <c r="J13" s="22">
        <v>16189285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16189285</v>
      </c>
      <c r="X13" s="22">
        <v>16304532</v>
      </c>
      <c r="Y13" s="22">
        <v>-115247</v>
      </c>
      <c r="Z13" s="23">
        <v>-0.70684028219883899</v>
      </c>
      <c r="AA13" s="20">
        <v>63012000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22933</v>
      </c>
      <c r="D17" s="20"/>
      <c r="E17" s="21"/>
      <c r="F17" s="22"/>
      <c r="G17" s="22">
        <v>586</v>
      </c>
      <c r="H17" s="22">
        <v>3209</v>
      </c>
      <c r="I17" s="22">
        <v>600</v>
      </c>
      <c r="J17" s="22">
        <v>4395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4395</v>
      </c>
      <c r="X17" s="22"/>
      <c r="Y17" s="22">
        <v>4395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46777646</v>
      </c>
      <c r="D19" s="20"/>
      <c r="E19" s="21">
        <v>38337043</v>
      </c>
      <c r="F19" s="22">
        <v>38337043</v>
      </c>
      <c r="G19" s="22">
        <v>684017</v>
      </c>
      <c r="H19" s="22">
        <v>4140097</v>
      </c>
      <c r="I19" s="22">
        <v>3210187</v>
      </c>
      <c r="J19" s="22">
        <v>8034301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8034301</v>
      </c>
      <c r="X19" s="22">
        <v>9589273</v>
      </c>
      <c r="Y19" s="22">
        <v>-1554972</v>
      </c>
      <c r="Z19" s="23">
        <v>-16.215744405232805</v>
      </c>
      <c r="AA19" s="20">
        <v>38337043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610639</v>
      </c>
      <c r="D23" s="20"/>
      <c r="E23" s="21">
        <v>36573</v>
      </c>
      <c r="F23" s="22">
        <v>36573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9144</v>
      </c>
      <c r="Y23" s="22">
        <v>-9144</v>
      </c>
      <c r="Z23" s="23">
        <v>-100</v>
      </c>
      <c r="AA23" s="20">
        <v>36573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823434248</v>
      </c>
      <c r="D25" s="20"/>
      <c r="E25" s="21">
        <v>914439683</v>
      </c>
      <c r="F25" s="22">
        <v>914439683</v>
      </c>
      <c r="G25" s="22">
        <v>355492656</v>
      </c>
      <c r="H25" s="22">
        <v>3711270</v>
      </c>
      <c r="I25" s="22"/>
      <c r="J25" s="22">
        <v>359203926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359203926</v>
      </c>
      <c r="X25" s="22">
        <v>372996014</v>
      </c>
      <c r="Y25" s="22">
        <v>-13792088</v>
      </c>
      <c r="Z25" s="23">
        <v>-3.6976502381604539</v>
      </c>
      <c r="AA25" s="20">
        <v>914439683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29151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3349458843</v>
      </c>
      <c r="D32" s="29">
        <f t="shared" ref="D32:Y32" si="0">SUM(D6:D31)</f>
        <v>0</v>
      </c>
      <c r="E32" s="30">
        <f t="shared" si="0"/>
        <v>3563343669</v>
      </c>
      <c r="F32" s="31">
        <f t="shared" si="0"/>
        <v>3563343669</v>
      </c>
      <c r="G32" s="31">
        <f t="shared" si="0"/>
        <v>538601217</v>
      </c>
      <c r="H32" s="31">
        <f t="shared" si="0"/>
        <v>206970442</v>
      </c>
      <c r="I32" s="31">
        <f t="shared" si="0"/>
        <v>197296938</v>
      </c>
      <c r="J32" s="31">
        <f t="shared" si="0"/>
        <v>942868597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942868597</v>
      </c>
      <c r="X32" s="31">
        <f t="shared" si="0"/>
        <v>988908795</v>
      </c>
      <c r="Y32" s="31">
        <f t="shared" si="0"/>
        <v>-46040198</v>
      </c>
      <c r="Z32" s="32">
        <f>+IF(X32&lt;&gt;0,+(Y32/X32)*100,0)</f>
        <v>-4.6556566422285686</v>
      </c>
      <c r="AA32" s="29">
        <f>SUM(AA6:AA31)</f>
        <v>3563343669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884028669</v>
      </c>
      <c r="D34" s="20"/>
      <c r="E34" s="21">
        <v>853081275</v>
      </c>
      <c r="F34" s="22">
        <v>853081275</v>
      </c>
      <c r="G34" s="22">
        <v>49513567</v>
      </c>
      <c r="H34" s="22">
        <v>57512034</v>
      </c>
      <c r="I34" s="22">
        <v>62270653</v>
      </c>
      <c r="J34" s="22">
        <v>169296254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169296254</v>
      </c>
      <c r="X34" s="22">
        <v>207563793</v>
      </c>
      <c r="Y34" s="22">
        <v>-38267539</v>
      </c>
      <c r="Z34" s="23">
        <v>-18.436519417430379</v>
      </c>
      <c r="AA34" s="20">
        <v>853081275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140699131</v>
      </c>
      <c r="D37" s="20"/>
      <c r="E37" s="21">
        <v>299494525</v>
      </c>
      <c r="F37" s="22">
        <v>299452397</v>
      </c>
      <c r="G37" s="22">
        <v>10224237</v>
      </c>
      <c r="H37" s="22">
        <v>11640543</v>
      </c>
      <c r="I37" s="22">
        <v>10154635</v>
      </c>
      <c r="J37" s="22">
        <v>32019415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32019415</v>
      </c>
      <c r="X37" s="22">
        <v>62745235</v>
      </c>
      <c r="Y37" s="22">
        <v>-30725820</v>
      </c>
      <c r="Z37" s="23">
        <v>-48.969168734486374</v>
      </c>
      <c r="AA37" s="20">
        <v>299452397</v>
      </c>
    </row>
    <row r="38" spans="1:27" ht="13.5" x14ac:dyDescent="0.25">
      <c r="A38" s="19" t="s">
        <v>64</v>
      </c>
      <c r="B38" s="15" t="s">
        <v>32</v>
      </c>
      <c r="C38" s="20">
        <v>46434442</v>
      </c>
      <c r="D38" s="20"/>
      <c r="E38" s="21">
        <v>178202000</v>
      </c>
      <c r="F38" s="22">
        <v>178202000</v>
      </c>
      <c r="G38" s="22">
        <v>10356346</v>
      </c>
      <c r="H38" s="22">
        <v>8300907</v>
      </c>
      <c r="I38" s="22">
        <v>446482</v>
      </c>
      <c r="J38" s="22">
        <v>19103735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19103735</v>
      </c>
      <c r="X38" s="22">
        <v>44550501</v>
      </c>
      <c r="Y38" s="22">
        <v>-25446766</v>
      </c>
      <c r="Z38" s="23">
        <v>-57.118922186756102</v>
      </c>
      <c r="AA38" s="20">
        <v>178202000</v>
      </c>
    </row>
    <row r="39" spans="1:27" ht="13.5" x14ac:dyDescent="0.25">
      <c r="A39" s="19" t="s">
        <v>65</v>
      </c>
      <c r="B39" s="15" t="s">
        <v>32</v>
      </c>
      <c r="C39" s="20">
        <v>299254672</v>
      </c>
      <c r="D39" s="20"/>
      <c r="E39" s="21">
        <v>360719612</v>
      </c>
      <c r="F39" s="22">
        <v>360719612</v>
      </c>
      <c r="G39" s="22">
        <v>28433107</v>
      </c>
      <c r="H39" s="22">
        <v>28480169</v>
      </c>
      <c r="I39" s="22">
        <v>28577747</v>
      </c>
      <c r="J39" s="22">
        <v>85491023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85491023</v>
      </c>
      <c r="X39" s="22">
        <v>90179898</v>
      </c>
      <c r="Y39" s="22">
        <v>-4688875</v>
      </c>
      <c r="Z39" s="23">
        <v>-5.1994680677061753</v>
      </c>
      <c r="AA39" s="20">
        <v>360719612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1815757731</v>
      </c>
      <c r="D41" s="20"/>
      <c r="E41" s="21">
        <v>1836861285</v>
      </c>
      <c r="F41" s="22">
        <v>1836915035</v>
      </c>
      <c r="G41" s="22">
        <v>46342175</v>
      </c>
      <c r="H41" s="22">
        <v>70640513</v>
      </c>
      <c r="I41" s="22">
        <v>147379469</v>
      </c>
      <c r="J41" s="22">
        <v>264362157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264362157</v>
      </c>
      <c r="X41" s="22">
        <v>321767755</v>
      </c>
      <c r="Y41" s="22">
        <v>-57405598</v>
      </c>
      <c r="Z41" s="23">
        <v>-17.840693204326829</v>
      </c>
      <c r="AA41" s="20">
        <v>1836915035</v>
      </c>
    </row>
    <row r="42" spans="1:27" ht="13.5" x14ac:dyDescent="0.25">
      <c r="A42" s="19" t="s">
        <v>67</v>
      </c>
      <c r="B42" s="15" t="s">
        <v>32</v>
      </c>
      <c r="C42" s="20">
        <v>450000</v>
      </c>
      <c r="D42" s="20"/>
      <c r="E42" s="21">
        <v>3714250</v>
      </c>
      <c r="F42" s="22">
        <v>3714250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3714250</v>
      </c>
    </row>
    <row r="43" spans="1:27" ht="13.5" x14ac:dyDescent="0.25">
      <c r="A43" s="19" t="s">
        <v>68</v>
      </c>
      <c r="B43" s="15" t="s">
        <v>32</v>
      </c>
      <c r="C43" s="20">
        <v>148986722</v>
      </c>
      <c r="D43" s="20"/>
      <c r="E43" s="21"/>
      <c r="F43" s="22"/>
      <c r="G43" s="22">
        <v>4493821</v>
      </c>
      <c r="H43" s="22">
        <v>6549260</v>
      </c>
      <c r="I43" s="22">
        <v>14403685</v>
      </c>
      <c r="J43" s="22">
        <v>25446766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25446766</v>
      </c>
      <c r="X43" s="22"/>
      <c r="Y43" s="22">
        <v>25446766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204697746</v>
      </c>
      <c r="D44" s="20"/>
      <c r="E44" s="21">
        <v>191123751</v>
      </c>
      <c r="F44" s="22">
        <v>191112129</v>
      </c>
      <c r="G44" s="22">
        <v>4963304</v>
      </c>
      <c r="H44" s="22">
        <v>15080042</v>
      </c>
      <c r="I44" s="22">
        <v>14645721</v>
      </c>
      <c r="J44" s="22">
        <v>34689067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34689067</v>
      </c>
      <c r="X44" s="22">
        <v>36294738</v>
      </c>
      <c r="Y44" s="22">
        <v>-1605671</v>
      </c>
      <c r="Z44" s="23">
        <v>-4.4239773820656865</v>
      </c>
      <c r="AA44" s="20">
        <v>191112129</v>
      </c>
    </row>
    <row r="45" spans="1:27" ht="13.5" x14ac:dyDescent="0.25">
      <c r="A45" s="19" t="s">
        <v>70</v>
      </c>
      <c r="B45" s="15" t="s">
        <v>32</v>
      </c>
      <c r="C45" s="20">
        <v>92224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3540401337</v>
      </c>
      <c r="D47" s="29">
        <f t="shared" ref="D47:Y47" si="1">SUM(D34:D46)</f>
        <v>0</v>
      </c>
      <c r="E47" s="30">
        <f t="shared" si="1"/>
        <v>3723196698</v>
      </c>
      <c r="F47" s="31">
        <f t="shared" si="1"/>
        <v>3723196698</v>
      </c>
      <c r="G47" s="31">
        <f t="shared" si="1"/>
        <v>154326557</v>
      </c>
      <c r="H47" s="31">
        <f t="shared" si="1"/>
        <v>198203468</v>
      </c>
      <c r="I47" s="31">
        <f t="shared" si="1"/>
        <v>277878392</v>
      </c>
      <c r="J47" s="31">
        <f t="shared" si="1"/>
        <v>630408417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630408417</v>
      </c>
      <c r="X47" s="31">
        <f t="shared" si="1"/>
        <v>763101920</v>
      </c>
      <c r="Y47" s="31">
        <f t="shared" si="1"/>
        <v>-132693503</v>
      </c>
      <c r="Z47" s="32">
        <f>+IF(X47&lt;&gt;0,+(Y47/X47)*100,0)</f>
        <v>-17.388699926216933</v>
      </c>
      <c r="AA47" s="29">
        <f>SUM(AA34:AA46)</f>
        <v>3723196698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-190942494</v>
      </c>
      <c r="D48" s="39">
        <f t="shared" si="2"/>
        <v>0</v>
      </c>
      <c r="E48" s="40">
        <f t="shared" si="2"/>
        <v>-159853029</v>
      </c>
      <c r="F48" s="41">
        <f t="shared" si="2"/>
        <v>-159853029</v>
      </c>
      <c r="G48" s="41">
        <f t="shared" si="2"/>
        <v>384274660</v>
      </c>
      <c r="H48" s="41">
        <f t="shared" si="2"/>
        <v>8766974</v>
      </c>
      <c r="I48" s="41">
        <f t="shared" si="2"/>
        <v>-80581454</v>
      </c>
      <c r="J48" s="41">
        <f t="shared" si="2"/>
        <v>312460180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312460180</v>
      </c>
      <c r="X48" s="41">
        <f t="shared" si="2"/>
        <v>225806875</v>
      </c>
      <c r="Y48" s="41">
        <f t="shared" si="2"/>
        <v>86653305</v>
      </c>
      <c r="Z48" s="42">
        <f>+IF(X48&lt;&gt;0,+(Y48/X48)*100,0)</f>
        <v>38.374963118372726</v>
      </c>
      <c r="AA48" s="39">
        <f>+AA32-AA47</f>
        <v>-159853029</v>
      </c>
    </row>
    <row r="49" spans="1:27" ht="25.5" x14ac:dyDescent="0.25">
      <c r="A49" s="43" t="s">
        <v>74</v>
      </c>
      <c r="B49" s="15" t="s">
        <v>32</v>
      </c>
      <c r="C49" s="20">
        <v>329881820</v>
      </c>
      <c r="D49" s="20"/>
      <c r="E49" s="21">
        <v>322835474</v>
      </c>
      <c r="F49" s="22">
        <v>322835474</v>
      </c>
      <c r="G49" s="22">
        <v>1662499</v>
      </c>
      <c r="H49" s="22">
        <v>37466198</v>
      </c>
      <c r="I49" s="22">
        <v>33414694</v>
      </c>
      <c r="J49" s="22">
        <v>72543391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72543391</v>
      </c>
      <c r="X49" s="22">
        <v>91279622</v>
      </c>
      <c r="Y49" s="22">
        <v>-18736231</v>
      </c>
      <c r="Z49" s="23">
        <v>-20.52619258217349</v>
      </c>
      <c r="AA49" s="20">
        <v>322835474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138939326</v>
      </c>
      <c r="D51" s="48">
        <f t="shared" si="3"/>
        <v>0</v>
      </c>
      <c r="E51" s="49">
        <f t="shared" si="3"/>
        <v>162982445</v>
      </c>
      <c r="F51" s="50">
        <f t="shared" si="3"/>
        <v>162982445</v>
      </c>
      <c r="G51" s="50">
        <f t="shared" si="3"/>
        <v>385937159</v>
      </c>
      <c r="H51" s="50">
        <f t="shared" si="3"/>
        <v>46233172</v>
      </c>
      <c r="I51" s="50">
        <f t="shared" si="3"/>
        <v>-47166760</v>
      </c>
      <c r="J51" s="50">
        <f t="shared" si="3"/>
        <v>385003571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385003571</v>
      </c>
      <c r="X51" s="50">
        <f t="shared" si="3"/>
        <v>317086497</v>
      </c>
      <c r="Y51" s="50">
        <f t="shared" si="3"/>
        <v>67917074</v>
      </c>
      <c r="Z51" s="51">
        <f>+IF(X51&lt;&gt;0,+(Y51/X51)*100,0)</f>
        <v>21.419100038182957</v>
      </c>
      <c r="AA51" s="48">
        <f>SUM(AA48:AA50)</f>
        <v>162982445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138939326</v>
      </c>
      <c r="D53" s="54">
        <f>+D51-D52</f>
        <v>0</v>
      </c>
      <c r="E53" s="55">
        <f t="shared" si="4"/>
        <v>162982445</v>
      </c>
      <c r="F53" s="56">
        <f t="shared" si="4"/>
        <v>162982445</v>
      </c>
      <c r="G53" s="56">
        <f t="shared" si="4"/>
        <v>385937159</v>
      </c>
      <c r="H53" s="56">
        <f t="shared" si="4"/>
        <v>46233172</v>
      </c>
      <c r="I53" s="56">
        <f t="shared" si="4"/>
        <v>-47166760</v>
      </c>
      <c r="J53" s="56">
        <f t="shared" si="4"/>
        <v>385003571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385003571</v>
      </c>
      <c r="X53" s="56">
        <f t="shared" si="4"/>
        <v>317086497</v>
      </c>
      <c r="Y53" s="56">
        <f t="shared" si="4"/>
        <v>67917074</v>
      </c>
      <c r="Z53" s="57">
        <f>+IF(X53&lt;&gt;0,+(Y53/X53)*100,0)</f>
        <v>21.419100038182957</v>
      </c>
      <c r="AA53" s="54">
        <f>+AA51-AA52</f>
        <v>162982445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138939326</v>
      </c>
      <c r="D56" s="48">
        <f>SUM(D53:D55)</f>
        <v>0</v>
      </c>
      <c r="E56" s="49">
        <f t="shared" si="5"/>
        <v>162982445</v>
      </c>
      <c r="F56" s="50">
        <f t="shared" si="5"/>
        <v>162982445</v>
      </c>
      <c r="G56" s="50">
        <f t="shared" si="5"/>
        <v>385937159</v>
      </c>
      <c r="H56" s="50">
        <f t="shared" si="5"/>
        <v>46233172</v>
      </c>
      <c r="I56" s="50">
        <f t="shared" si="5"/>
        <v>-47166760</v>
      </c>
      <c r="J56" s="50">
        <f t="shared" si="5"/>
        <v>385003571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385003571</v>
      </c>
      <c r="X56" s="50">
        <f t="shared" si="5"/>
        <v>317086497</v>
      </c>
      <c r="Y56" s="50">
        <f t="shared" si="5"/>
        <v>67917074</v>
      </c>
      <c r="Z56" s="51">
        <f>+IF(X56&lt;&gt;0,+(Y56/X56)*100,0)</f>
        <v>21.419100038182957</v>
      </c>
      <c r="AA56" s="48">
        <f>SUM(AA53:AA55)</f>
        <v>162982445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138939326</v>
      </c>
      <c r="D59" s="65">
        <f>SUM(D56:D58)</f>
        <v>0</v>
      </c>
      <c r="E59" s="66">
        <f t="shared" si="6"/>
        <v>162982445</v>
      </c>
      <c r="F59" s="67">
        <f t="shared" si="6"/>
        <v>162982445</v>
      </c>
      <c r="G59" s="67">
        <f t="shared" si="6"/>
        <v>385937159</v>
      </c>
      <c r="H59" s="67">
        <f t="shared" si="6"/>
        <v>46233172</v>
      </c>
      <c r="I59" s="67">
        <f t="shared" si="6"/>
        <v>-47166760</v>
      </c>
      <c r="J59" s="67">
        <f t="shared" si="6"/>
        <v>385003571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385003571</v>
      </c>
      <c r="X59" s="67">
        <f t="shared" si="6"/>
        <v>317086497</v>
      </c>
      <c r="Y59" s="67">
        <f t="shared" si="6"/>
        <v>67917074</v>
      </c>
      <c r="Z59" s="68">
        <f>+IF(X59&lt;&gt;0,+(Y59/X59)*100,0)</f>
        <v>21.419100038182957</v>
      </c>
      <c r="AA59" s="65">
        <f>SUM(AA56:AA58)</f>
        <v>162982445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30502453</v>
      </c>
      <c r="D8" s="20"/>
      <c r="E8" s="21">
        <v>31885263</v>
      </c>
      <c r="F8" s="22">
        <v>31885263</v>
      </c>
      <c r="G8" s="22">
        <v>2779123</v>
      </c>
      <c r="H8" s="22">
        <v>2776711</v>
      </c>
      <c r="I8" s="22">
        <v>2783483</v>
      </c>
      <c r="J8" s="22">
        <v>8339317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8339317</v>
      </c>
      <c r="X8" s="22">
        <v>7971746</v>
      </c>
      <c r="Y8" s="22">
        <v>367571</v>
      </c>
      <c r="Z8" s="23">
        <v>4.6109221242121867</v>
      </c>
      <c r="AA8" s="20">
        <v>31885263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3791108</v>
      </c>
      <c r="D13" s="20"/>
      <c r="E13" s="21">
        <v>3935713</v>
      </c>
      <c r="F13" s="22">
        <v>3935713</v>
      </c>
      <c r="G13" s="22">
        <v>363913</v>
      </c>
      <c r="H13" s="22">
        <v>384789</v>
      </c>
      <c r="I13" s="22">
        <v>362787</v>
      </c>
      <c r="J13" s="22">
        <v>1111489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1111489</v>
      </c>
      <c r="X13" s="22">
        <v>983931</v>
      </c>
      <c r="Y13" s="22">
        <v>127558</v>
      </c>
      <c r="Z13" s="23">
        <v>12.964120451535727</v>
      </c>
      <c r="AA13" s="20">
        <v>3935713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143504</v>
      </c>
      <c r="D19" s="20"/>
      <c r="E19" s="21">
        <v>4196000</v>
      </c>
      <c r="F19" s="22">
        <v>4196000</v>
      </c>
      <c r="G19" s="22">
        <v>20148</v>
      </c>
      <c r="H19" s="22"/>
      <c r="I19" s="22"/>
      <c r="J19" s="22">
        <v>20148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20148</v>
      </c>
      <c r="X19" s="22"/>
      <c r="Y19" s="22">
        <v>20148</v>
      </c>
      <c r="Z19" s="23"/>
      <c r="AA19" s="20">
        <v>4196000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26979</v>
      </c>
      <c r="H26" s="22">
        <v>27648</v>
      </c>
      <c r="I26" s="22">
        <v>28048</v>
      </c>
      <c r="J26" s="22">
        <v>82675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82675</v>
      </c>
      <c r="X26" s="22"/>
      <c r="Y26" s="22">
        <v>82675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1134975</v>
      </c>
      <c r="D28" s="20"/>
      <c r="E28" s="21">
        <v>1212687</v>
      </c>
      <c r="F28" s="22">
        <v>1212687</v>
      </c>
      <c r="G28" s="22">
        <v>101759</v>
      </c>
      <c r="H28" s="22">
        <v>99734</v>
      </c>
      <c r="I28" s="22">
        <v>100135</v>
      </c>
      <c r="J28" s="22">
        <v>301628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301628</v>
      </c>
      <c r="X28" s="22">
        <v>303174</v>
      </c>
      <c r="Y28" s="22">
        <v>-1546</v>
      </c>
      <c r="Z28" s="23">
        <v>-0.50993818731157681</v>
      </c>
      <c r="AA28" s="20">
        <v>1212687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35572040</v>
      </c>
      <c r="D32" s="29">
        <f t="shared" ref="D32:Y32" si="0">SUM(D6:D31)</f>
        <v>0</v>
      </c>
      <c r="E32" s="30">
        <f t="shared" si="0"/>
        <v>41229663</v>
      </c>
      <c r="F32" s="31">
        <f t="shared" si="0"/>
        <v>41229663</v>
      </c>
      <c r="G32" s="31">
        <f t="shared" si="0"/>
        <v>3291922</v>
      </c>
      <c r="H32" s="31">
        <f t="shared" si="0"/>
        <v>3288882</v>
      </c>
      <c r="I32" s="31">
        <f t="shared" si="0"/>
        <v>3274453</v>
      </c>
      <c r="J32" s="31">
        <f t="shared" si="0"/>
        <v>9855257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9855257</v>
      </c>
      <c r="X32" s="31">
        <f t="shared" si="0"/>
        <v>9258851</v>
      </c>
      <c r="Y32" s="31">
        <f t="shared" si="0"/>
        <v>596406</v>
      </c>
      <c r="Z32" s="32">
        <f>+IF(X32&lt;&gt;0,+(Y32/X32)*100,0)</f>
        <v>6.4414688172430896</v>
      </c>
      <c r="AA32" s="29">
        <f>SUM(AA6:AA31)</f>
        <v>41229663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4650703</v>
      </c>
      <c r="D34" s="20"/>
      <c r="E34" s="21">
        <v>5612747</v>
      </c>
      <c r="F34" s="22">
        <v>5612747</v>
      </c>
      <c r="G34" s="22">
        <v>235696</v>
      </c>
      <c r="H34" s="22">
        <v>286705</v>
      </c>
      <c r="I34" s="22">
        <v>344052</v>
      </c>
      <c r="J34" s="22">
        <v>866453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866453</v>
      </c>
      <c r="X34" s="22">
        <v>1304302</v>
      </c>
      <c r="Y34" s="22">
        <v>-437849</v>
      </c>
      <c r="Z34" s="23">
        <v>-33.56960274537645</v>
      </c>
      <c r="AA34" s="20">
        <v>5612747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373899</v>
      </c>
      <c r="D37" s="20"/>
      <c r="E37" s="21">
        <v>950990</v>
      </c>
      <c r="F37" s="22">
        <v>950990</v>
      </c>
      <c r="G37" s="22">
        <v>1633</v>
      </c>
      <c r="H37" s="22">
        <v>98546</v>
      </c>
      <c r="I37" s="22">
        <v>69161</v>
      </c>
      <c r="J37" s="22">
        <v>169340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169340</v>
      </c>
      <c r="X37" s="22">
        <v>296052</v>
      </c>
      <c r="Y37" s="22">
        <v>-126712</v>
      </c>
      <c r="Z37" s="23">
        <v>-42.800589085701162</v>
      </c>
      <c r="AA37" s="20">
        <v>950990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10080000</v>
      </c>
      <c r="F38" s="22">
        <v>10080000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2520000</v>
      </c>
      <c r="Y38" s="22">
        <v>-2520000</v>
      </c>
      <c r="Z38" s="23">
        <v>-100</v>
      </c>
      <c r="AA38" s="20">
        <v>10080000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7587200</v>
      </c>
      <c r="F39" s="22">
        <v>7587200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1896801</v>
      </c>
      <c r="Y39" s="22">
        <v>-1896801</v>
      </c>
      <c r="Z39" s="23">
        <v>-100</v>
      </c>
      <c r="AA39" s="20">
        <v>7587200</v>
      </c>
    </row>
    <row r="40" spans="1:27" ht="13.5" x14ac:dyDescent="0.25">
      <c r="A40" s="19" t="s">
        <v>40</v>
      </c>
      <c r="B40" s="15" t="s">
        <v>32</v>
      </c>
      <c r="C40" s="20">
        <v>644685</v>
      </c>
      <c r="D40" s="20"/>
      <c r="E40" s="21">
        <v>552821</v>
      </c>
      <c r="F40" s="22">
        <v>552821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14101</v>
      </c>
      <c r="Y40" s="22">
        <v>-14101</v>
      </c>
      <c r="Z40" s="23">
        <v>-100</v>
      </c>
      <c r="AA40" s="20">
        <v>552821</v>
      </c>
    </row>
    <row r="41" spans="1:27" ht="13.5" x14ac:dyDescent="0.25">
      <c r="A41" s="19" t="s">
        <v>66</v>
      </c>
      <c r="B41" s="15" t="s">
        <v>32</v>
      </c>
      <c r="C41" s="20">
        <v>499413</v>
      </c>
      <c r="D41" s="20"/>
      <c r="E41" s="21">
        <v>1309787</v>
      </c>
      <c r="F41" s="22">
        <v>1309787</v>
      </c>
      <c r="G41" s="22">
        <v>45671</v>
      </c>
      <c r="H41" s="22"/>
      <c r="I41" s="22">
        <v>2388</v>
      </c>
      <c r="J41" s="22">
        <v>48059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48059</v>
      </c>
      <c r="X41" s="22">
        <v>210867</v>
      </c>
      <c r="Y41" s="22">
        <v>-162808</v>
      </c>
      <c r="Z41" s="23">
        <v>-77.208856767535934</v>
      </c>
      <c r="AA41" s="20">
        <v>1309787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2719781</v>
      </c>
      <c r="D44" s="20"/>
      <c r="E44" s="21">
        <v>3214819</v>
      </c>
      <c r="F44" s="22">
        <v>3214819</v>
      </c>
      <c r="G44" s="22">
        <v>163814</v>
      </c>
      <c r="H44" s="22">
        <v>219892</v>
      </c>
      <c r="I44" s="22">
        <v>581534</v>
      </c>
      <c r="J44" s="22">
        <v>965240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965240</v>
      </c>
      <c r="X44" s="22">
        <v>780908</v>
      </c>
      <c r="Y44" s="22">
        <v>184332</v>
      </c>
      <c r="Z44" s="23">
        <v>23.604829250052504</v>
      </c>
      <c r="AA44" s="20">
        <v>3214819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8888481</v>
      </c>
      <c r="D47" s="29">
        <f t="shared" ref="D47:Y47" si="1">SUM(D34:D46)</f>
        <v>0</v>
      </c>
      <c r="E47" s="30">
        <f t="shared" si="1"/>
        <v>29308364</v>
      </c>
      <c r="F47" s="31">
        <f t="shared" si="1"/>
        <v>29308364</v>
      </c>
      <c r="G47" s="31">
        <f t="shared" si="1"/>
        <v>446814</v>
      </c>
      <c r="H47" s="31">
        <f t="shared" si="1"/>
        <v>605143</v>
      </c>
      <c r="I47" s="31">
        <f t="shared" si="1"/>
        <v>997135</v>
      </c>
      <c r="J47" s="31">
        <f t="shared" si="1"/>
        <v>2049092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2049092</v>
      </c>
      <c r="X47" s="31">
        <f t="shared" si="1"/>
        <v>7023031</v>
      </c>
      <c r="Y47" s="31">
        <f t="shared" si="1"/>
        <v>-4973939</v>
      </c>
      <c r="Z47" s="32">
        <f>+IF(X47&lt;&gt;0,+(Y47/X47)*100,0)</f>
        <v>-70.823252809221543</v>
      </c>
      <c r="AA47" s="29">
        <f>SUM(AA34:AA46)</f>
        <v>29308364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26683559</v>
      </c>
      <c r="D48" s="39">
        <f t="shared" si="2"/>
        <v>0</v>
      </c>
      <c r="E48" s="40">
        <f t="shared" si="2"/>
        <v>11921299</v>
      </c>
      <c r="F48" s="41">
        <f t="shared" si="2"/>
        <v>11921299</v>
      </c>
      <c r="G48" s="41">
        <f t="shared" si="2"/>
        <v>2845108</v>
      </c>
      <c r="H48" s="41">
        <f t="shared" si="2"/>
        <v>2683739</v>
      </c>
      <c r="I48" s="41">
        <f t="shared" si="2"/>
        <v>2277318</v>
      </c>
      <c r="J48" s="41">
        <f t="shared" si="2"/>
        <v>7806165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7806165</v>
      </c>
      <c r="X48" s="41">
        <f t="shared" si="2"/>
        <v>2235820</v>
      </c>
      <c r="Y48" s="41">
        <f t="shared" si="2"/>
        <v>5570345</v>
      </c>
      <c r="Z48" s="42">
        <f>+IF(X48&lt;&gt;0,+(Y48/X48)*100,0)</f>
        <v>249.14103103112058</v>
      </c>
      <c r="AA48" s="39">
        <f>+AA32-AA47</f>
        <v>11921299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26683559</v>
      </c>
      <c r="D51" s="48">
        <f t="shared" si="3"/>
        <v>0</v>
      </c>
      <c r="E51" s="49">
        <f t="shared" si="3"/>
        <v>11921299</v>
      </c>
      <c r="F51" s="50">
        <f t="shared" si="3"/>
        <v>11921299</v>
      </c>
      <c r="G51" s="50">
        <f t="shared" si="3"/>
        <v>2845108</v>
      </c>
      <c r="H51" s="50">
        <f t="shared" si="3"/>
        <v>2683739</v>
      </c>
      <c r="I51" s="50">
        <f t="shared" si="3"/>
        <v>2277318</v>
      </c>
      <c r="J51" s="50">
        <f t="shared" si="3"/>
        <v>7806165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7806165</v>
      </c>
      <c r="X51" s="50">
        <f t="shared" si="3"/>
        <v>2235820</v>
      </c>
      <c r="Y51" s="50">
        <f t="shared" si="3"/>
        <v>5570345</v>
      </c>
      <c r="Z51" s="51">
        <f>+IF(X51&lt;&gt;0,+(Y51/X51)*100,0)</f>
        <v>249.14103103112058</v>
      </c>
      <c r="AA51" s="48">
        <f>SUM(AA48:AA50)</f>
        <v>11921299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26683559</v>
      </c>
      <c r="D53" s="54">
        <f>+D51-D52</f>
        <v>0</v>
      </c>
      <c r="E53" s="55">
        <f t="shared" si="4"/>
        <v>11921299</v>
      </c>
      <c r="F53" s="56">
        <f t="shared" si="4"/>
        <v>11921299</v>
      </c>
      <c r="G53" s="56">
        <f t="shared" si="4"/>
        <v>2845108</v>
      </c>
      <c r="H53" s="56">
        <f t="shared" si="4"/>
        <v>2683739</v>
      </c>
      <c r="I53" s="56">
        <f t="shared" si="4"/>
        <v>2277318</v>
      </c>
      <c r="J53" s="56">
        <f t="shared" si="4"/>
        <v>7806165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7806165</v>
      </c>
      <c r="X53" s="56">
        <f t="shared" si="4"/>
        <v>2235820</v>
      </c>
      <c r="Y53" s="56">
        <f t="shared" si="4"/>
        <v>5570345</v>
      </c>
      <c r="Z53" s="57">
        <f>+IF(X53&lt;&gt;0,+(Y53/X53)*100,0)</f>
        <v>249.14103103112058</v>
      </c>
      <c r="AA53" s="54">
        <f>+AA51-AA52</f>
        <v>11921299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26683559</v>
      </c>
      <c r="D56" s="48">
        <f>SUM(D53:D55)</f>
        <v>0</v>
      </c>
      <c r="E56" s="49">
        <f t="shared" si="5"/>
        <v>11921299</v>
      </c>
      <c r="F56" s="50">
        <f t="shared" si="5"/>
        <v>11921299</v>
      </c>
      <c r="G56" s="50">
        <f t="shared" si="5"/>
        <v>2845108</v>
      </c>
      <c r="H56" s="50">
        <f t="shared" si="5"/>
        <v>2683739</v>
      </c>
      <c r="I56" s="50">
        <f t="shared" si="5"/>
        <v>2277318</v>
      </c>
      <c r="J56" s="50">
        <f t="shared" si="5"/>
        <v>7806165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7806165</v>
      </c>
      <c r="X56" s="50">
        <f t="shared" si="5"/>
        <v>2235820</v>
      </c>
      <c r="Y56" s="50">
        <f t="shared" si="5"/>
        <v>5570345</v>
      </c>
      <c r="Z56" s="51">
        <f>+IF(X56&lt;&gt;0,+(Y56/X56)*100,0)</f>
        <v>249.14103103112058</v>
      </c>
      <c r="AA56" s="48">
        <f>SUM(AA53:AA55)</f>
        <v>11921299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26683559</v>
      </c>
      <c r="D59" s="65">
        <f>SUM(D56:D58)</f>
        <v>0</v>
      </c>
      <c r="E59" s="66">
        <f t="shared" si="6"/>
        <v>11921299</v>
      </c>
      <c r="F59" s="67">
        <f t="shared" si="6"/>
        <v>11921299</v>
      </c>
      <c r="G59" s="67">
        <f t="shared" si="6"/>
        <v>2845108</v>
      </c>
      <c r="H59" s="67">
        <f t="shared" si="6"/>
        <v>2683739</v>
      </c>
      <c r="I59" s="67">
        <f t="shared" si="6"/>
        <v>2277318</v>
      </c>
      <c r="J59" s="67">
        <f t="shared" si="6"/>
        <v>7806165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7806165</v>
      </c>
      <c r="X59" s="67">
        <f t="shared" si="6"/>
        <v>2235820</v>
      </c>
      <c r="Y59" s="67">
        <f t="shared" si="6"/>
        <v>5570345</v>
      </c>
      <c r="Z59" s="68">
        <f>+IF(X59&lt;&gt;0,+(Y59/X59)*100,0)</f>
        <v>249.14103103112058</v>
      </c>
      <c r="AA59" s="65">
        <f>SUM(AA56:AA58)</f>
        <v>11921299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14379963</v>
      </c>
      <c r="D8" s="20"/>
      <c r="E8" s="21">
        <v>15305000</v>
      </c>
      <c r="F8" s="22">
        <v>15305000</v>
      </c>
      <c r="G8" s="22">
        <v>1233769</v>
      </c>
      <c r="H8" s="22">
        <v>1249842</v>
      </c>
      <c r="I8" s="22">
        <v>1218433</v>
      </c>
      <c r="J8" s="22">
        <v>3702044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3702044</v>
      </c>
      <c r="X8" s="22">
        <v>3826254</v>
      </c>
      <c r="Y8" s="22">
        <v>-124210</v>
      </c>
      <c r="Z8" s="23">
        <v>-3.2462559986869666</v>
      </c>
      <c r="AA8" s="20">
        <v>15305000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122089</v>
      </c>
      <c r="H13" s="22">
        <v>119851</v>
      </c>
      <c r="I13" s="22">
        <v>119756</v>
      </c>
      <c r="J13" s="22">
        <v>361696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361696</v>
      </c>
      <c r="X13" s="22"/>
      <c r="Y13" s="22">
        <v>361696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5828858</v>
      </c>
      <c r="D25" s="20"/>
      <c r="E25" s="21">
        <v>5237000</v>
      </c>
      <c r="F25" s="22">
        <v>5237000</v>
      </c>
      <c r="G25" s="22">
        <v>5237000</v>
      </c>
      <c r="H25" s="22"/>
      <c r="I25" s="22"/>
      <c r="J25" s="22">
        <v>5237000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5237000</v>
      </c>
      <c r="X25" s="22">
        <v>1309251</v>
      </c>
      <c r="Y25" s="22">
        <v>3927749</v>
      </c>
      <c r="Z25" s="23">
        <v>299.99969448180678</v>
      </c>
      <c r="AA25" s="20">
        <v>5237000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594244</v>
      </c>
      <c r="D28" s="20"/>
      <c r="E28" s="21">
        <v>632000</v>
      </c>
      <c r="F28" s="22">
        <v>632000</v>
      </c>
      <c r="G28" s="22">
        <v>56319</v>
      </c>
      <c r="H28" s="22">
        <v>45416</v>
      </c>
      <c r="I28" s="22">
        <v>51104</v>
      </c>
      <c r="J28" s="22">
        <v>152839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152839</v>
      </c>
      <c r="X28" s="22">
        <v>158001</v>
      </c>
      <c r="Y28" s="22">
        <v>-5162</v>
      </c>
      <c r="Z28" s="23">
        <v>-3.26706792994981</v>
      </c>
      <c r="AA28" s="20">
        <v>632000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20803065</v>
      </c>
      <c r="D32" s="29">
        <f t="shared" ref="D32:Y32" si="0">SUM(D6:D31)</f>
        <v>0</v>
      </c>
      <c r="E32" s="30">
        <f t="shared" si="0"/>
        <v>21174000</v>
      </c>
      <c r="F32" s="31">
        <f t="shared" si="0"/>
        <v>21174000</v>
      </c>
      <c r="G32" s="31">
        <f t="shared" si="0"/>
        <v>6649177</v>
      </c>
      <c r="H32" s="31">
        <f t="shared" si="0"/>
        <v>1415109</v>
      </c>
      <c r="I32" s="31">
        <f t="shared" si="0"/>
        <v>1389293</v>
      </c>
      <c r="J32" s="31">
        <f t="shared" si="0"/>
        <v>9453579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9453579</v>
      </c>
      <c r="X32" s="31">
        <f t="shared" si="0"/>
        <v>5293506</v>
      </c>
      <c r="Y32" s="31">
        <f t="shared" si="0"/>
        <v>4160073</v>
      </c>
      <c r="Z32" s="32">
        <f>+IF(X32&lt;&gt;0,+(Y32/X32)*100,0)</f>
        <v>78.588236227558824</v>
      </c>
      <c r="AA32" s="29">
        <f>SUM(AA6:AA31)</f>
        <v>21174000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5847573</v>
      </c>
      <c r="D34" s="20"/>
      <c r="E34" s="21">
        <v>7108898</v>
      </c>
      <c r="F34" s="22">
        <v>7108898</v>
      </c>
      <c r="G34" s="22">
        <v>478702</v>
      </c>
      <c r="H34" s="22">
        <v>487387</v>
      </c>
      <c r="I34" s="22">
        <v>547358</v>
      </c>
      <c r="J34" s="22">
        <v>1513447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1513447</v>
      </c>
      <c r="X34" s="22">
        <v>1777227</v>
      </c>
      <c r="Y34" s="22">
        <v>-263780</v>
      </c>
      <c r="Z34" s="23">
        <v>-14.842223306308085</v>
      </c>
      <c r="AA34" s="20">
        <v>7108898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924495</v>
      </c>
      <c r="D37" s="20"/>
      <c r="E37" s="21">
        <v>983000</v>
      </c>
      <c r="F37" s="22">
        <v>983000</v>
      </c>
      <c r="G37" s="22">
        <v>43146</v>
      </c>
      <c r="H37" s="22">
        <v>65026</v>
      </c>
      <c r="I37" s="22">
        <v>59524</v>
      </c>
      <c r="J37" s="22">
        <v>167696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167696</v>
      </c>
      <c r="X37" s="22">
        <v>245751</v>
      </c>
      <c r="Y37" s="22">
        <v>-78055</v>
      </c>
      <c r="Z37" s="23">
        <v>-31.761823960024575</v>
      </c>
      <c r="AA37" s="20">
        <v>983000</v>
      </c>
    </row>
    <row r="38" spans="1:27" ht="13.5" x14ac:dyDescent="0.25">
      <c r="A38" s="19" t="s">
        <v>64</v>
      </c>
      <c r="B38" s="15" t="s">
        <v>32</v>
      </c>
      <c r="C38" s="20">
        <v>2571493</v>
      </c>
      <c r="D38" s="20"/>
      <c r="E38" s="21">
        <v>2348000</v>
      </c>
      <c r="F38" s="22">
        <v>2348000</v>
      </c>
      <c r="G38" s="22">
        <v>195667</v>
      </c>
      <c r="H38" s="22">
        <v>195667</v>
      </c>
      <c r="I38" s="22">
        <v>195667</v>
      </c>
      <c r="J38" s="22">
        <v>587001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587001</v>
      </c>
      <c r="X38" s="22">
        <v>587001</v>
      </c>
      <c r="Y38" s="22"/>
      <c r="Z38" s="23"/>
      <c r="AA38" s="20">
        <v>2348000</v>
      </c>
    </row>
    <row r="39" spans="1:27" ht="13.5" x14ac:dyDescent="0.25">
      <c r="A39" s="19" t="s">
        <v>65</v>
      </c>
      <c r="B39" s="15" t="s">
        <v>32</v>
      </c>
      <c r="C39" s="20">
        <v>7114343</v>
      </c>
      <c r="D39" s="20"/>
      <c r="E39" s="21">
        <v>7515000</v>
      </c>
      <c r="F39" s="22">
        <v>7515000</v>
      </c>
      <c r="G39" s="22">
        <v>626249</v>
      </c>
      <c r="H39" s="22">
        <v>626249</v>
      </c>
      <c r="I39" s="22">
        <v>626249</v>
      </c>
      <c r="J39" s="22">
        <v>1878747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1878747</v>
      </c>
      <c r="X39" s="22">
        <v>1878747</v>
      </c>
      <c r="Y39" s="22"/>
      <c r="Z39" s="23"/>
      <c r="AA39" s="20">
        <v>7515000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1768833</v>
      </c>
      <c r="D41" s="20"/>
      <c r="E41" s="21">
        <v>1335000</v>
      </c>
      <c r="F41" s="22">
        <v>1335000</v>
      </c>
      <c r="G41" s="22">
        <v>29662</v>
      </c>
      <c r="H41" s="22">
        <v>20827</v>
      </c>
      <c r="I41" s="22">
        <v>71013</v>
      </c>
      <c r="J41" s="22">
        <v>121502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121502</v>
      </c>
      <c r="X41" s="22">
        <v>333753</v>
      </c>
      <c r="Y41" s="22">
        <v>-212251</v>
      </c>
      <c r="Z41" s="23">
        <v>-63.595233600896471</v>
      </c>
      <c r="AA41" s="20">
        <v>1335000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2703081</v>
      </c>
      <c r="D44" s="20"/>
      <c r="E44" s="21">
        <v>2943061</v>
      </c>
      <c r="F44" s="22">
        <v>2943061</v>
      </c>
      <c r="G44" s="22">
        <v>134728</v>
      </c>
      <c r="H44" s="22">
        <v>302427</v>
      </c>
      <c r="I44" s="22">
        <v>334451</v>
      </c>
      <c r="J44" s="22">
        <v>771606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771606</v>
      </c>
      <c r="X44" s="22">
        <v>735777</v>
      </c>
      <c r="Y44" s="22">
        <v>35829</v>
      </c>
      <c r="Z44" s="23">
        <v>4.8695460717037902</v>
      </c>
      <c r="AA44" s="20">
        <v>2943061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20929818</v>
      </c>
      <c r="D47" s="29">
        <f t="shared" ref="D47:Y47" si="1">SUM(D34:D46)</f>
        <v>0</v>
      </c>
      <c r="E47" s="30">
        <f t="shared" si="1"/>
        <v>22232959</v>
      </c>
      <c r="F47" s="31">
        <f t="shared" si="1"/>
        <v>22232959</v>
      </c>
      <c r="G47" s="31">
        <f t="shared" si="1"/>
        <v>1508154</v>
      </c>
      <c r="H47" s="31">
        <f t="shared" si="1"/>
        <v>1697583</v>
      </c>
      <c r="I47" s="31">
        <f t="shared" si="1"/>
        <v>1834262</v>
      </c>
      <c r="J47" s="31">
        <f t="shared" si="1"/>
        <v>5039999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5039999</v>
      </c>
      <c r="X47" s="31">
        <f t="shared" si="1"/>
        <v>5558256</v>
      </c>
      <c r="Y47" s="31">
        <f t="shared" si="1"/>
        <v>-518257</v>
      </c>
      <c r="Z47" s="32">
        <f>+IF(X47&lt;&gt;0,+(Y47/X47)*100,0)</f>
        <v>-9.3240937445126661</v>
      </c>
      <c r="AA47" s="29">
        <f>SUM(AA34:AA46)</f>
        <v>22232959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-126753</v>
      </c>
      <c r="D48" s="39">
        <f t="shared" si="2"/>
        <v>0</v>
      </c>
      <c r="E48" s="40">
        <f t="shared" si="2"/>
        <v>-1058959</v>
      </c>
      <c r="F48" s="41">
        <f t="shared" si="2"/>
        <v>-1058959</v>
      </c>
      <c r="G48" s="41">
        <f t="shared" si="2"/>
        <v>5141023</v>
      </c>
      <c r="H48" s="41">
        <f t="shared" si="2"/>
        <v>-282474</v>
      </c>
      <c r="I48" s="41">
        <f t="shared" si="2"/>
        <v>-444969</v>
      </c>
      <c r="J48" s="41">
        <f t="shared" si="2"/>
        <v>4413580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4413580</v>
      </c>
      <c r="X48" s="41">
        <f t="shared" si="2"/>
        <v>-264750</v>
      </c>
      <c r="Y48" s="41">
        <f t="shared" si="2"/>
        <v>4678330</v>
      </c>
      <c r="Z48" s="42">
        <f>+IF(X48&lt;&gt;0,+(Y48/X48)*100,0)</f>
        <v>-1767.074598677998</v>
      </c>
      <c r="AA48" s="39">
        <f>+AA32-AA47</f>
        <v>-1058959</v>
      </c>
    </row>
    <row r="49" spans="1:27" ht="25.5" x14ac:dyDescent="0.25">
      <c r="A49" s="43" t="s">
        <v>74</v>
      </c>
      <c r="B49" s="15" t="s">
        <v>32</v>
      </c>
      <c r="C49" s="20">
        <v>7499808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7373055</v>
      </c>
      <c r="D51" s="48">
        <f t="shared" si="3"/>
        <v>0</v>
      </c>
      <c r="E51" s="49">
        <f t="shared" si="3"/>
        <v>-1058959</v>
      </c>
      <c r="F51" s="50">
        <f t="shared" si="3"/>
        <v>-1058959</v>
      </c>
      <c r="G51" s="50">
        <f t="shared" si="3"/>
        <v>5141023</v>
      </c>
      <c r="H51" s="50">
        <f t="shared" si="3"/>
        <v>-282474</v>
      </c>
      <c r="I51" s="50">
        <f t="shared" si="3"/>
        <v>-444969</v>
      </c>
      <c r="J51" s="50">
        <f t="shared" si="3"/>
        <v>4413580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4413580</v>
      </c>
      <c r="X51" s="50">
        <f t="shared" si="3"/>
        <v>-264750</v>
      </c>
      <c r="Y51" s="50">
        <f t="shared" si="3"/>
        <v>4678330</v>
      </c>
      <c r="Z51" s="51">
        <f>+IF(X51&lt;&gt;0,+(Y51/X51)*100,0)</f>
        <v>-1767.074598677998</v>
      </c>
      <c r="AA51" s="48">
        <f>SUM(AA48:AA50)</f>
        <v>-1058959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7373055</v>
      </c>
      <c r="D53" s="54">
        <f>+D51-D52</f>
        <v>0</v>
      </c>
      <c r="E53" s="55">
        <f t="shared" si="4"/>
        <v>-1058959</v>
      </c>
      <c r="F53" s="56">
        <f t="shared" si="4"/>
        <v>-1058959</v>
      </c>
      <c r="G53" s="56">
        <f t="shared" si="4"/>
        <v>5141023</v>
      </c>
      <c r="H53" s="56">
        <f t="shared" si="4"/>
        <v>-282474</v>
      </c>
      <c r="I53" s="56">
        <f t="shared" si="4"/>
        <v>-444969</v>
      </c>
      <c r="J53" s="56">
        <f t="shared" si="4"/>
        <v>4413580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4413580</v>
      </c>
      <c r="X53" s="56">
        <f t="shared" si="4"/>
        <v>-264750</v>
      </c>
      <c r="Y53" s="56">
        <f t="shared" si="4"/>
        <v>4678330</v>
      </c>
      <c r="Z53" s="57">
        <f>+IF(X53&lt;&gt;0,+(Y53/X53)*100,0)</f>
        <v>-1767.074598677998</v>
      </c>
      <c r="AA53" s="54">
        <f>+AA51-AA52</f>
        <v>-1058959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7373055</v>
      </c>
      <c r="D56" s="48">
        <f>SUM(D53:D55)</f>
        <v>0</v>
      </c>
      <c r="E56" s="49">
        <f t="shared" si="5"/>
        <v>-1058959</v>
      </c>
      <c r="F56" s="50">
        <f t="shared" si="5"/>
        <v>-1058959</v>
      </c>
      <c r="G56" s="50">
        <f t="shared" si="5"/>
        <v>5141023</v>
      </c>
      <c r="H56" s="50">
        <f t="shared" si="5"/>
        <v>-282474</v>
      </c>
      <c r="I56" s="50">
        <f t="shared" si="5"/>
        <v>-444969</v>
      </c>
      <c r="J56" s="50">
        <f t="shared" si="5"/>
        <v>4413580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4413580</v>
      </c>
      <c r="X56" s="50">
        <f t="shared" si="5"/>
        <v>-264750</v>
      </c>
      <c r="Y56" s="50">
        <f t="shared" si="5"/>
        <v>4678330</v>
      </c>
      <c r="Z56" s="51">
        <f>+IF(X56&lt;&gt;0,+(Y56/X56)*100,0)</f>
        <v>-1767.074598677998</v>
      </c>
      <c r="AA56" s="48">
        <f>SUM(AA53:AA55)</f>
        <v>-1058959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7373055</v>
      </c>
      <c r="D59" s="65">
        <f>SUM(D56:D58)</f>
        <v>0</v>
      </c>
      <c r="E59" s="66">
        <f t="shared" si="6"/>
        <v>-1058959</v>
      </c>
      <c r="F59" s="67">
        <f t="shared" si="6"/>
        <v>-1058959</v>
      </c>
      <c r="G59" s="67">
        <f t="shared" si="6"/>
        <v>5141023</v>
      </c>
      <c r="H59" s="67">
        <f t="shared" si="6"/>
        <v>-282474</v>
      </c>
      <c r="I59" s="67">
        <f t="shared" si="6"/>
        <v>-444969</v>
      </c>
      <c r="J59" s="67">
        <f t="shared" si="6"/>
        <v>4413580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4413580</v>
      </c>
      <c r="X59" s="67">
        <f t="shared" si="6"/>
        <v>-264750</v>
      </c>
      <c r="Y59" s="67">
        <f t="shared" si="6"/>
        <v>4678330</v>
      </c>
      <c r="Z59" s="68">
        <f>+IF(X59&lt;&gt;0,+(Y59/X59)*100,0)</f>
        <v>-1767.074598677998</v>
      </c>
      <c r="AA59" s="65">
        <f>SUM(AA56:AA58)</f>
        <v>-1058959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17211049</v>
      </c>
      <c r="D8" s="20"/>
      <c r="E8" s="21">
        <v>18559000</v>
      </c>
      <c r="F8" s="22">
        <v>18559000</v>
      </c>
      <c r="G8" s="22">
        <v>1516988</v>
      </c>
      <c r="H8" s="22">
        <v>1575894</v>
      </c>
      <c r="I8" s="22">
        <v>1588000</v>
      </c>
      <c r="J8" s="22">
        <v>4680882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4680882</v>
      </c>
      <c r="X8" s="22">
        <v>4696133</v>
      </c>
      <c r="Y8" s="22">
        <v>-15251</v>
      </c>
      <c r="Z8" s="23">
        <v>-0.32475656034443656</v>
      </c>
      <c r="AA8" s="20">
        <v>18559000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8707</v>
      </c>
      <c r="D10" s="20"/>
      <c r="E10" s="21">
        <v>11000</v>
      </c>
      <c r="F10" s="22">
        <v>11000</v>
      </c>
      <c r="G10" s="22">
        <v>449</v>
      </c>
      <c r="H10" s="22">
        <v>449</v>
      </c>
      <c r="I10" s="22">
        <v>1606</v>
      </c>
      <c r="J10" s="22">
        <v>2504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2504</v>
      </c>
      <c r="X10" s="22">
        <v>5005</v>
      </c>
      <c r="Y10" s="22">
        <v>-2501</v>
      </c>
      <c r="Z10" s="23">
        <v>-49.970029970029969</v>
      </c>
      <c r="AA10" s="20">
        <v>11000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1319367</v>
      </c>
      <c r="D13" s="20"/>
      <c r="E13" s="21">
        <v>1299000</v>
      </c>
      <c r="F13" s="22">
        <v>1299000</v>
      </c>
      <c r="G13" s="22">
        <v>125585</v>
      </c>
      <c r="H13" s="22">
        <v>128047</v>
      </c>
      <c r="I13" s="22">
        <v>129801</v>
      </c>
      <c r="J13" s="22">
        <v>383433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383433</v>
      </c>
      <c r="X13" s="22">
        <v>324750</v>
      </c>
      <c r="Y13" s="22">
        <v>58683</v>
      </c>
      <c r="Z13" s="23">
        <v>18.070207852193995</v>
      </c>
      <c r="AA13" s="20">
        <v>1299000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3904253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2286583</v>
      </c>
      <c r="D28" s="20"/>
      <c r="E28" s="21">
        <v>2462000</v>
      </c>
      <c r="F28" s="22">
        <v>2462000</v>
      </c>
      <c r="G28" s="22">
        <v>198934</v>
      </c>
      <c r="H28" s="22">
        <v>198849</v>
      </c>
      <c r="I28" s="22">
        <v>197516</v>
      </c>
      <c r="J28" s="22">
        <v>595299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595299</v>
      </c>
      <c r="X28" s="22">
        <v>615501</v>
      </c>
      <c r="Y28" s="22">
        <v>-20202</v>
      </c>
      <c r="Z28" s="23">
        <v>-3.2822042531206281</v>
      </c>
      <c r="AA28" s="20">
        <v>2462000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24729959</v>
      </c>
      <c r="D32" s="29">
        <f t="shared" ref="D32:Y32" si="0">SUM(D6:D31)</f>
        <v>0</v>
      </c>
      <c r="E32" s="30">
        <f t="shared" si="0"/>
        <v>22331000</v>
      </c>
      <c r="F32" s="31">
        <f t="shared" si="0"/>
        <v>22331000</v>
      </c>
      <c r="G32" s="31">
        <f t="shared" si="0"/>
        <v>1841956</v>
      </c>
      <c r="H32" s="31">
        <f t="shared" si="0"/>
        <v>1903239</v>
      </c>
      <c r="I32" s="31">
        <f t="shared" si="0"/>
        <v>1916923</v>
      </c>
      <c r="J32" s="31">
        <f t="shared" si="0"/>
        <v>5662118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5662118</v>
      </c>
      <c r="X32" s="31">
        <f t="shared" si="0"/>
        <v>5641389</v>
      </c>
      <c r="Y32" s="31">
        <f t="shared" si="0"/>
        <v>20729</v>
      </c>
      <c r="Z32" s="32">
        <f>+IF(X32&lt;&gt;0,+(Y32/X32)*100,0)</f>
        <v>0.36744496789709058</v>
      </c>
      <c r="AA32" s="29">
        <f>SUM(AA6:AA31)</f>
        <v>22331000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4598716</v>
      </c>
      <c r="D34" s="20"/>
      <c r="E34" s="21">
        <v>5758815</v>
      </c>
      <c r="F34" s="22">
        <v>5758815</v>
      </c>
      <c r="G34" s="22">
        <v>424502</v>
      </c>
      <c r="H34" s="22">
        <v>427284</v>
      </c>
      <c r="I34" s="22">
        <v>403744</v>
      </c>
      <c r="J34" s="22">
        <v>1255530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1255530</v>
      </c>
      <c r="X34" s="22">
        <v>1349265</v>
      </c>
      <c r="Y34" s="22">
        <v>-93735</v>
      </c>
      <c r="Z34" s="23">
        <v>-6.9471156518548991</v>
      </c>
      <c r="AA34" s="20">
        <v>5758815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353307</v>
      </c>
      <c r="D37" s="20"/>
      <c r="E37" s="21">
        <v>746000</v>
      </c>
      <c r="F37" s="22">
        <v>746000</v>
      </c>
      <c r="G37" s="22">
        <v>236</v>
      </c>
      <c r="H37" s="22">
        <v>797</v>
      </c>
      <c r="I37" s="22">
        <v>2909</v>
      </c>
      <c r="J37" s="22">
        <v>3942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3942</v>
      </c>
      <c r="X37" s="22">
        <v>100741</v>
      </c>
      <c r="Y37" s="22">
        <v>-96799</v>
      </c>
      <c r="Z37" s="23">
        <v>-96.086995364350173</v>
      </c>
      <c r="AA37" s="20">
        <v>746000</v>
      </c>
    </row>
    <row r="38" spans="1:27" ht="13.5" x14ac:dyDescent="0.25">
      <c r="A38" s="19" t="s">
        <v>64</v>
      </c>
      <c r="B38" s="15" t="s">
        <v>32</v>
      </c>
      <c r="C38" s="20">
        <v>2876324</v>
      </c>
      <c r="D38" s="20"/>
      <c r="E38" s="21">
        <v>1975000</v>
      </c>
      <c r="F38" s="22">
        <v>1975000</v>
      </c>
      <c r="G38" s="22"/>
      <c r="H38" s="22">
        <v>329166</v>
      </c>
      <c r="I38" s="22">
        <v>164583</v>
      </c>
      <c r="J38" s="22">
        <v>493749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493749</v>
      </c>
      <c r="X38" s="22">
        <v>493749</v>
      </c>
      <c r="Y38" s="22"/>
      <c r="Z38" s="23"/>
      <c r="AA38" s="20">
        <v>1975000</v>
      </c>
    </row>
    <row r="39" spans="1:27" ht="13.5" x14ac:dyDescent="0.25">
      <c r="A39" s="19" t="s">
        <v>65</v>
      </c>
      <c r="B39" s="15" t="s">
        <v>32</v>
      </c>
      <c r="C39" s="20">
        <v>3992286</v>
      </c>
      <c r="D39" s="20"/>
      <c r="E39" s="21">
        <v>4900000</v>
      </c>
      <c r="F39" s="22">
        <v>4900000</v>
      </c>
      <c r="G39" s="22"/>
      <c r="H39" s="22">
        <v>816666</v>
      </c>
      <c r="I39" s="22">
        <v>408333</v>
      </c>
      <c r="J39" s="22">
        <v>1224999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1224999</v>
      </c>
      <c r="X39" s="22">
        <v>1224999</v>
      </c>
      <c r="Y39" s="22"/>
      <c r="Z39" s="23"/>
      <c r="AA39" s="20">
        <v>4900000</v>
      </c>
    </row>
    <row r="40" spans="1:27" ht="13.5" x14ac:dyDescent="0.25">
      <c r="A40" s="19" t="s">
        <v>40</v>
      </c>
      <c r="B40" s="15" t="s">
        <v>32</v>
      </c>
      <c r="C40" s="20">
        <v>744325</v>
      </c>
      <c r="D40" s="20"/>
      <c r="E40" s="21">
        <v>781000</v>
      </c>
      <c r="F40" s="22">
        <v>781000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39501</v>
      </c>
      <c r="Y40" s="22">
        <v>-39501</v>
      </c>
      <c r="Z40" s="23">
        <v>-100</v>
      </c>
      <c r="AA40" s="20">
        <v>781000</v>
      </c>
    </row>
    <row r="41" spans="1:27" ht="13.5" x14ac:dyDescent="0.25">
      <c r="A41" s="19" t="s">
        <v>66</v>
      </c>
      <c r="B41" s="15" t="s">
        <v>32</v>
      </c>
      <c r="C41" s="20">
        <v>1452398</v>
      </c>
      <c r="D41" s="20"/>
      <c r="E41" s="21">
        <v>2541000</v>
      </c>
      <c r="F41" s="22">
        <v>2541000</v>
      </c>
      <c r="G41" s="22">
        <v>1495</v>
      </c>
      <c r="H41" s="22">
        <v>44299</v>
      </c>
      <c r="I41" s="22">
        <v>192995</v>
      </c>
      <c r="J41" s="22">
        <v>238789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238789</v>
      </c>
      <c r="X41" s="22">
        <v>236003</v>
      </c>
      <c r="Y41" s="22">
        <v>2786</v>
      </c>
      <c r="Z41" s="23">
        <v>1.180493468303369</v>
      </c>
      <c r="AA41" s="20">
        <v>2541000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657169</v>
      </c>
      <c r="D44" s="20"/>
      <c r="E44" s="21">
        <v>1975000</v>
      </c>
      <c r="F44" s="22">
        <v>1975000</v>
      </c>
      <c r="G44" s="22">
        <v>63074</v>
      </c>
      <c r="H44" s="22">
        <v>92055</v>
      </c>
      <c r="I44" s="22">
        <v>87730</v>
      </c>
      <c r="J44" s="22">
        <v>242859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242859</v>
      </c>
      <c r="X44" s="22">
        <v>436029</v>
      </c>
      <c r="Y44" s="22">
        <v>-193170</v>
      </c>
      <c r="Z44" s="23">
        <v>-44.302099172302761</v>
      </c>
      <c r="AA44" s="20">
        <v>1975000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14674525</v>
      </c>
      <c r="D47" s="29">
        <f t="shared" ref="D47:Y47" si="1">SUM(D34:D46)</f>
        <v>0</v>
      </c>
      <c r="E47" s="30">
        <f t="shared" si="1"/>
        <v>18676815</v>
      </c>
      <c r="F47" s="31">
        <f t="shared" si="1"/>
        <v>18676815</v>
      </c>
      <c r="G47" s="31">
        <f t="shared" si="1"/>
        <v>489307</v>
      </c>
      <c r="H47" s="31">
        <f t="shared" si="1"/>
        <v>1710267</v>
      </c>
      <c r="I47" s="31">
        <f t="shared" si="1"/>
        <v>1260294</v>
      </c>
      <c r="J47" s="31">
        <f t="shared" si="1"/>
        <v>3459868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3459868</v>
      </c>
      <c r="X47" s="31">
        <f t="shared" si="1"/>
        <v>3880287</v>
      </c>
      <c r="Y47" s="31">
        <f t="shared" si="1"/>
        <v>-420419</v>
      </c>
      <c r="Z47" s="32">
        <f>+IF(X47&lt;&gt;0,+(Y47/X47)*100,0)</f>
        <v>-10.834739801463138</v>
      </c>
      <c r="AA47" s="29">
        <f>SUM(AA34:AA46)</f>
        <v>18676815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10055434</v>
      </c>
      <c r="D48" s="39">
        <f t="shared" si="2"/>
        <v>0</v>
      </c>
      <c r="E48" s="40">
        <f t="shared" si="2"/>
        <v>3654185</v>
      </c>
      <c r="F48" s="41">
        <f t="shared" si="2"/>
        <v>3654185</v>
      </c>
      <c r="G48" s="41">
        <f t="shared" si="2"/>
        <v>1352649</v>
      </c>
      <c r="H48" s="41">
        <f t="shared" si="2"/>
        <v>192972</v>
      </c>
      <c r="I48" s="41">
        <f t="shared" si="2"/>
        <v>656629</v>
      </c>
      <c r="J48" s="41">
        <f t="shared" si="2"/>
        <v>2202250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2202250</v>
      </c>
      <c r="X48" s="41">
        <f t="shared" si="2"/>
        <v>1761102</v>
      </c>
      <c r="Y48" s="41">
        <f t="shared" si="2"/>
        <v>441148</v>
      </c>
      <c r="Z48" s="42">
        <f>+IF(X48&lt;&gt;0,+(Y48/X48)*100,0)</f>
        <v>25.049542843060767</v>
      </c>
      <c r="AA48" s="39">
        <f>+AA32-AA47</f>
        <v>3654185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10055434</v>
      </c>
      <c r="D51" s="48">
        <f t="shared" si="3"/>
        <v>0</v>
      </c>
      <c r="E51" s="49">
        <f t="shared" si="3"/>
        <v>3654185</v>
      </c>
      <c r="F51" s="50">
        <f t="shared" si="3"/>
        <v>3654185</v>
      </c>
      <c r="G51" s="50">
        <f t="shared" si="3"/>
        <v>1352649</v>
      </c>
      <c r="H51" s="50">
        <f t="shared" si="3"/>
        <v>192972</v>
      </c>
      <c r="I51" s="50">
        <f t="shared" si="3"/>
        <v>656629</v>
      </c>
      <c r="J51" s="50">
        <f t="shared" si="3"/>
        <v>2202250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2202250</v>
      </c>
      <c r="X51" s="50">
        <f t="shared" si="3"/>
        <v>1761102</v>
      </c>
      <c r="Y51" s="50">
        <f t="shared" si="3"/>
        <v>441148</v>
      </c>
      <c r="Z51" s="51">
        <f>+IF(X51&lt;&gt;0,+(Y51/X51)*100,0)</f>
        <v>25.049542843060767</v>
      </c>
      <c r="AA51" s="48">
        <f>SUM(AA48:AA50)</f>
        <v>3654185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10055434</v>
      </c>
      <c r="D53" s="54">
        <f>+D51-D52</f>
        <v>0</v>
      </c>
      <c r="E53" s="55">
        <f t="shared" si="4"/>
        <v>3654185</v>
      </c>
      <c r="F53" s="56">
        <f t="shared" si="4"/>
        <v>3654185</v>
      </c>
      <c r="G53" s="56">
        <f t="shared" si="4"/>
        <v>1352649</v>
      </c>
      <c r="H53" s="56">
        <f t="shared" si="4"/>
        <v>192972</v>
      </c>
      <c r="I53" s="56">
        <f t="shared" si="4"/>
        <v>656629</v>
      </c>
      <c r="J53" s="56">
        <f t="shared" si="4"/>
        <v>2202250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2202250</v>
      </c>
      <c r="X53" s="56">
        <f t="shared" si="4"/>
        <v>1761102</v>
      </c>
      <c r="Y53" s="56">
        <f t="shared" si="4"/>
        <v>441148</v>
      </c>
      <c r="Z53" s="57">
        <f>+IF(X53&lt;&gt;0,+(Y53/X53)*100,0)</f>
        <v>25.049542843060767</v>
      </c>
      <c r="AA53" s="54">
        <f>+AA51-AA52</f>
        <v>3654185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10055434</v>
      </c>
      <c r="D56" s="48">
        <f>SUM(D53:D55)</f>
        <v>0</v>
      </c>
      <c r="E56" s="49">
        <f t="shared" si="5"/>
        <v>3654185</v>
      </c>
      <c r="F56" s="50">
        <f t="shared" si="5"/>
        <v>3654185</v>
      </c>
      <c r="G56" s="50">
        <f t="shared" si="5"/>
        <v>1352649</v>
      </c>
      <c r="H56" s="50">
        <f t="shared" si="5"/>
        <v>192972</v>
      </c>
      <c r="I56" s="50">
        <f t="shared" si="5"/>
        <v>656629</v>
      </c>
      <c r="J56" s="50">
        <f t="shared" si="5"/>
        <v>2202250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2202250</v>
      </c>
      <c r="X56" s="50">
        <f t="shared" si="5"/>
        <v>1761102</v>
      </c>
      <c r="Y56" s="50">
        <f t="shared" si="5"/>
        <v>441148</v>
      </c>
      <c r="Z56" s="51">
        <f>+IF(X56&lt;&gt;0,+(Y56/X56)*100,0)</f>
        <v>25.049542843060767</v>
      </c>
      <c r="AA56" s="48">
        <f>SUM(AA53:AA55)</f>
        <v>3654185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10055434</v>
      </c>
      <c r="D59" s="65">
        <f>SUM(D56:D58)</f>
        <v>0</v>
      </c>
      <c r="E59" s="66">
        <f t="shared" si="6"/>
        <v>3654185</v>
      </c>
      <c r="F59" s="67">
        <f t="shared" si="6"/>
        <v>3654185</v>
      </c>
      <c r="G59" s="67">
        <f t="shared" si="6"/>
        <v>1352649</v>
      </c>
      <c r="H59" s="67">
        <f t="shared" si="6"/>
        <v>192972</v>
      </c>
      <c r="I59" s="67">
        <f t="shared" si="6"/>
        <v>656629</v>
      </c>
      <c r="J59" s="67">
        <f t="shared" si="6"/>
        <v>2202250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2202250</v>
      </c>
      <c r="X59" s="67">
        <f t="shared" si="6"/>
        <v>1761102</v>
      </c>
      <c r="Y59" s="67">
        <f t="shared" si="6"/>
        <v>441148</v>
      </c>
      <c r="Z59" s="68">
        <f>+IF(X59&lt;&gt;0,+(Y59/X59)*100,0)</f>
        <v>25.049542843060767</v>
      </c>
      <c r="AA59" s="65">
        <f>SUM(AA56:AA58)</f>
        <v>3654185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91984780</v>
      </c>
      <c r="D8" s="20"/>
      <c r="E8" s="21">
        <v>99731918</v>
      </c>
      <c r="F8" s="22">
        <v>99731918</v>
      </c>
      <c r="G8" s="22">
        <v>8741535</v>
      </c>
      <c r="H8" s="22">
        <v>7998057</v>
      </c>
      <c r="I8" s="22">
        <v>8403950</v>
      </c>
      <c r="J8" s="22">
        <v>25143542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25143542</v>
      </c>
      <c r="X8" s="22">
        <v>25075075</v>
      </c>
      <c r="Y8" s="22">
        <v>68467</v>
      </c>
      <c r="Z8" s="23">
        <v>0.27304803674565281</v>
      </c>
      <c r="AA8" s="20">
        <v>99731918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3188644</v>
      </c>
      <c r="D13" s="20"/>
      <c r="E13" s="21">
        <v>2948047</v>
      </c>
      <c r="F13" s="22">
        <v>2948047</v>
      </c>
      <c r="G13" s="22">
        <v>123059</v>
      </c>
      <c r="H13" s="22">
        <v>120655</v>
      </c>
      <c r="I13" s="22">
        <v>120716</v>
      </c>
      <c r="J13" s="22">
        <v>364430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364430</v>
      </c>
      <c r="X13" s="22">
        <v>596654</v>
      </c>
      <c r="Y13" s="22">
        <v>-232224</v>
      </c>
      <c r="Z13" s="23">
        <v>-38.921049720608593</v>
      </c>
      <c r="AA13" s="20">
        <v>2948047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5011</v>
      </c>
      <c r="D17" s="20"/>
      <c r="E17" s="21">
        <v>-66</v>
      </c>
      <c r="F17" s="22">
        <v>-66</v>
      </c>
      <c r="G17" s="22">
        <v>489</v>
      </c>
      <c r="H17" s="22">
        <v>489</v>
      </c>
      <c r="I17" s="22">
        <v>489</v>
      </c>
      <c r="J17" s="22">
        <v>1467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1467</v>
      </c>
      <c r="X17" s="22">
        <v>-14</v>
      </c>
      <c r="Y17" s="22">
        <v>1481</v>
      </c>
      <c r="Z17" s="23">
        <v>-10578.571428571429</v>
      </c>
      <c r="AA17" s="20">
        <v>-66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4624588</v>
      </c>
      <c r="D19" s="20"/>
      <c r="E19" s="21">
        <v>1000000</v>
      </c>
      <c r="F19" s="22">
        <v>1000000</v>
      </c>
      <c r="G19" s="22">
        <v>85471</v>
      </c>
      <c r="H19" s="22">
        <v>129982</v>
      </c>
      <c r="I19" s="22">
        <v>139413</v>
      </c>
      <c r="J19" s="22">
        <v>354866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354866</v>
      </c>
      <c r="X19" s="22">
        <v>246238</v>
      </c>
      <c r="Y19" s="22">
        <v>108628</v>
      </c>
      <c r="Z19" s="23">
        <v>44.115043169616385</v>
      </c>
      <c r="AA19" s="20">
        <v>1000000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8500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15043402</v>
      </c>
      <c r="D25" s="20"/>
      <c r="E25" s="21">
        <v>20624033</v>
      </c>
      <c r="F25" s="22">
        <v>20624033</v>
      </c>
      <c r="G25" s="22">
        <v>8593384</v>
      </c>
      <c r="H25" s="22"/>
      <c r="I25" s="22"/>
      <c r="J25" s="22">
        <v>8593384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8593384</v>
      </c>
      <c r="X25" s="22">
        <v>5167272</v>
      </c>
      <c r="Y25" s="22">
        <v>3426112</v>
      </c>
      <c r="Z25" s="23">
        <v>66.30407689008824</v>
      </c>
      <c r="AA25" s="20">
        <v>20624033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245580</v>
      </c>
      <c r="F26" s="22">
        <v>245580</v>
      </c>
      <c r="G26" s="22">
        <v>159800</v>
      </c>
      <c r="H26" s="22">
        <v>158562</v>
      </c>
      <c r="I26" s="22">
        <v>154714</v>
      </c>
      <c r="J26" s="22">
        <v>473076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473076</v>
      </c>
      <c r="X26" s="22">
        <v>61395</v>
      </c>
      <c r="Y26" s="22">
        <v>411681</v>
      </c>
      <c r="Z26" s="23">
        <v>670.54483264109456</v>
      </c>
      <c r="AA26" s="20">
        <v>245580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15795250</v>
      </c>
      <c r="D28" s="20"/>
      <c r="E28" s="21">
        <v>16895305</v>
      </c>
      <c r="F28" s="22">
        <v>16895305</v>
      </c>
      <c r="G28" s="22">
        <v>1700670</v>
      </c>
      <c r="H28" s="22">
        <v>1321584</v>
      </c>
      <c r="I28" s="22">
        <v>1301130</v>
      </c>
      <c r="J28" s="22">
        <v>4323384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4323384</v>
      </c>
      <c r="X28" s="22">
        <v>4631214</v>
      </c>
      <c r="Y28" s="22">
        <v>-307830</v>
      </c>
      <c r="Z28" s="23">
        <v>-6.6468532872806145</v>
      </c>
      <c r="AA28" s="20">
        <v>16895305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325424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130975599</v>
      </c>
      <c r="D32" s="29">
        <f t="shared" ref="D32:Y32" si="0">SUM(D6:D31)</f>
        <v>0</v>
      </c>
      <c r="E32" s="30">
        <f t="shared" si="0"/>
        <v>141444817</v>
      </c>
      <c r="F32" s="31">
        <f t="shared" si="0"/>
        <v>141444817</v>
      </c>
      <c r="G32" s="31">
        <f t="shared" si="0"/>
        <v>19404408</v>
      </c>
      <c r="H32" s="31">
        <f t="shared" si="0"/>
        <v>9729329</v>
      </c>
      <c r="I32" s="31">
        <f t="shared" si="0"/>
        <v>10120412</v>
      </c>
      <c r="J32" s="31">
        <f t="shared" si="0"/>
        <v>39254149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39254149</v>
      </c>
      <c r="X32" s="31">
        <f t="shared" si="0"/>
        <v>35777834</v>
      </c>
      <c r="Y32" s="31">
        <f t="shared" si="0"/>
        <v>3476315</v>
      </c>
      <c r="Z32" s="32">
        <f>+IF(X32&lt;&gt;0,+(Y32/X32)*100,0)</f>
        <v>9.7163931164754143</v>
      </c>
      <c r="AA32" s="29">
        <f>SUM(AA6:AA31)</f>
        <v>141444817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35803971</v>
      </c>
      <c r="D34" s="20"/>
      <c r="E34" s="21">
        <v>34833992</v>
      </c>
      <c r="F34" s="22">
        <v>34833992</v>
      </c>
      <c r="G34" s="22">
        <v>3152372</v>
      </c>
      <c r="H34" s="22">
        <v>3062601</v>
      </c>
      <c r="I34" s="22">
        <v>3411313</v>
      </c>
      <c r="J34" s="22">
        <v>9626286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9626286</v>
      </c>
      <c r="X34" s="22">
        <v>8344047</v>
      </c>
      <c r="Y34" s="22">
        <v>1282239</v>
      </c>
      <c r="Z34" s="23">
        <v>15.367111426865165</v>
      </c>
      <c r="AA34" s="20">
        <v>34833992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9800899</v>
      </c>
      <c r="D37" s="20"/>
      <c r="E37" s="21">
        <v>14234212</v>
      </c>
      <c r="F37" s="22">
        <v>14234212</v>
      </c>
      <c r="G37" s="22">
        <v>404250</v>
      </c>
      <c r="H37" s="22">
        <v>705996</v>
      </c>
      <c r="I37" s="22">
        <v>464481</v>
      </c>
      <c r="J37" s="22">
        <v>1574727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1574727</v>
      </c>
      <c r="X37" s="22">
        <v>3724193</v>
      </c>
      <c r="Y37" s="22">
        <v>-2149466</v>
      </c>
      <c r="Z37" s="23">
        <v>-57.716289139687447</v>
      </c>
      <c r="AA37" s="20">
        <v>14234212</v>
      </c>
    </row>
    <row r="38" spans="1:27" ht="13.5" x14ac:dyDescent="0.25">
      <c r="A38" s="19" t="s">
        <v>64</v>
      </c>
      <c r="B38" s="15" t="s">
        <v>32</v>
      </c>
      <c r="C38" s="20">
        <v>4446225</v>
      </c>
      <c r="D38" s="20"/>
      <c r="E38" s="21">
        <v>1849170</v>
      </c>
      <c r="F38" s="22">
        <v>1849170</v>
      </c>
      <c r="G38" s="22"/>
      <c r="H38" s="22">
        <v>267996</v>
      </c>
      <c r="I38" s="22">
        <v>133998</v>
      </c>
      <c r="J38" s="22">
        <v>401994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401994</v>
      </c>
      <c r="X38" s="22">
        <v>462260</v>
      </c>
      <c r="Y38" s="22">
        <v>-60266</v>
      </c>
      <c r="Z38" s="23">
        <v>-13.037251763077057</v>
      </c>
      <c r="AA38" s="20">
        <v>1849170</v>
      </c>
    </row>
    <row r="39" spans="1:27" ht="13.5" x14ac:dyDescent="0.25">
      <c r="A39" s="19" t="s">
        <v>65</v>
      </c>
      <c r="B39" s="15" t="s">
        <v>32</v>
      </c>
      <c r="C39" s="20">
        <v>28864563</v>
      </c>
      <c r="D39" s="20"/>
      <c r="E39" s="21">
        <v>31100700</v>
      </c>
      <c r="F39" s="22">
        <v>31100700</v>
      </c>
      <c r="G39" s="22"/>
      <c r="H39" s="22"/>
      <c r="I39" s="22">
        <v>7401504</v>
      </c>
      <c r="J39" s="22">
        <v>7401504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7401504</v>
      </c>
      <c r="X39" s="22">
        <v>7775175</v>
      </c>
      <c r="Y39" s="22">
        <v>-373671</v>
      </c>
      <c r="Z39" s="23">
        <v>-4.8059497053120994</v>
      </c>
      <c r="AA39" s="20">
        <v>31100700</v>
      </c>
    </row>
    <row r="40" spans="1:27" ht="13.5" x14ac:dyDescent="0.25">
      <c r="A40" s="19" t="s">
        <v>40</v>
      </c>
      <c r="B40" s="15" t="s">
        <v>32</v>
      </c>
      <c r="C40" s="20">
        <v>3539473</v>
      </c>
      <c r="D40" s="20"/>
      <c r="E40" s="21">
        <v>3219708</v>
      </c>
      <c r="F40" s="22">
        <v>3219708</v>
      </c>
      <c r="G40" s="22">
        <v>268308</v>
      </c>
      <c r="H40" s="22">
        <v>268308</v>
      </c>
      <c r="I40" s="22">
        <v>268308</v>
      </c>
      <c r="J40" s="22">
        <v>804924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804924</v>
      </c>
      <c r="X40" s="22">
        <v>804927</v>
      </c>
      <c r="Y40" s="22">
        <v>-3</v>
      </c>
      <c r="Z40" s="23"/>
      <c r="AA40" s="20">
        <v>3219708</v>
      </c>
    </row>
    <row r="41" spans="1:27" ht="13.5" x14ac:dyDescent="0.25">
      <c r="A41" s="19" t="s">
        <v>66</v>
      </c>
      <c r="B41" s="15" t="s">
        <v>32</v>
      </c>
      <c r="C41" s="20">
        <v>12074263</v>
      </c>
      <c r="D41" s="20"/>
      <c r="E41" s="21">
        <v>24011602</v>
      </c>
      <c r="F41" s="22">
        <v>24011602</v>
      </c>
      <c r="G41" s="22"/>
      <c r="H41" s="22">
        <v>948180</v>
      </c>
      <c r="I41" s="22">
        <v>1229429</v>
      </c>
      <c r="J41" s="22">
        <v>2177609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2177609</v>
      </c>
      <c r="X41" s="22">
        <v>6654984</v>
      </c>
      <c r="Y41" s="22">
        <v>-4477375</v>
      </c>
      <c r="Z41" s="23">
        <v>-67.278523885256519</v>
      </c>
      <c r="AA41" s="20">
        <v>24011602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1140964</v>
      </c>
      <c r="D43" s="20"/>
      <c r="E43" s="21">
        <v>2154588</v>
      </c>
      <c r="F43" s="22">
        <v>2154588</v>
      </c>
      <c r="G43" s="22"/>
      <c r="H43" s="22"/>
      <c r="I43" s="22">
        <v>40716</v>
      </c>
      <c r="J43" s="22">
        <v>40716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40716</v>
      </c>
      <c r="X43" s="22">
        <v>538647</v>
      </c>
      <c r="Y43" s="22">
        <v>-497931</v>
      </c>
      <c r="Z43" s="23">
        <v>-92.441060657536383</v>
      </c>
      <c r="AA43" s="20">
        <v>2154588</v>
      </c>
    </row>
    <row r="44" spans="1:27" ht="13.5" x14ac:dyDescent="0.25">
      <c r="A44" s="19" t="s">
        <v>69</v>
      </c>
      <c r="B44" s="15" t="s">
        <v>32</v>
      </c>
      <c r="C44" s="20">
        <v>7775036</v>
      </c>
      <c r="D44" s="20"/>
      <c r="E44" s="21">
        <v>7854178</v>
      </c>
      <c r="F44" s="22">
        <v>7854178</v>
      </c>
      <c r="G44" s="22">
        <v>495244</v>
      </c>
      <c r="H44" s="22">
        <v>751340</v>
      </c>
      <c r="I44" s="22">
        <v>833871</v>
      </c>
      <c r="J44" s="22">
        <v>2080455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2080455</v>
      </c>
      <c r="X44" s="22">
        <v>2562465</v>
      </c>
      <c r="Y44" s="22">
        <v>-482010</v>
      </c>
      <c r="Z44" s="23">
        <v>-18.810403264044581</v>
      </c>
      <c r="AA44" s="20">
        <v>7854178</v>
      </c>
    </row>
    <row r="45" spans="1:27" ht="13.5" x14ac:dyDescent="0.25">
      <c r="A45" s="19" t="s">
        <v>70</v>
      </c>
      <c r="B45" s="15" t="s">
        <v>32</v>
      </c>
      <c r="C45" s="20">
        <v>147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419339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103864880</v>
      </c>
      <c r="D47" s="29">
        <f t="shared" ref="D47:Y47" si="1">SUM(D34:D46)</f>
        <v>0</v>
      </c>
      <c r="E47" s="30">
        <f t="shared" si="1"/>
        <v>119258150</v>
      </c>
      <c r="F47" s="31">
        <f t="shared" si="1"/>
        <v>119258150</v>
      </c>
      <c r="G47" s="31">
        <f t="shared" si="1"/>
        <v>4320174</v>
      </c>
      <c r="H47" s="31">
        <f t="shared" si="1"/>
        <v>6004421</v>
      </c>
      <c r="I47" s="31">
        <f t="shared" si="1"/>
        <v>13783620</v>
      </c>
      <c r="J47" s="31">
        <f t="shared" si="1"/>
        <v>24108215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24108215</v>
      </c>
      <c r="X47" s="31">
        <f t="shared" si="1"/>
        <v>30866698</v>
      </c>
      <c r="Y47" s="31">
        <f t="shared" si="1"/>
        <v>-6758483</v>
      </c>
      <c r="Z47" s="32">
        <f>+IF(X47&lt;&gt;0,+(Y47/X47)*100,0)</f>
        <v>-21.89571103459139</v>
      </c>
      <c r="AA47" s="29">
        <f>SUM(AA34:AA46)</f>
        <v>119258150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27110719</v>
      </c>
      <c r="D48" s="39">
        <f t="shared" si="2"/>
        <v>0</v>
      </c>
      <c r="E48" s="40">
        <f t="shared" si="2"/>
        <v>22186667</v>
      </c>
      <c r="F48" s="41">
        <f t="shared" si="2"/>
        <v>22186667</v>
      </c>
      <c r="G48" s="41">
        <f t="shared" si="2"/>
        <v>15084234</v>
      </c>
      <c r="H48" s="41">
        <f t="shared" si="2"/>
        <v>3724908</v>
      </c>
      <c r="I48" s="41">
        <f t="shared" si="2"/>
        <v>-3663208</v>
      </c>
      <c r="J48" s="41">
        <f t="shared" si="2"/>
        <v>15145934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15145934</v>
      </c>
      <c r="X48" s="41">
        <f t="shared" si="2"/>
        <v>4911136</v>
      </c>
      <c r="Y48" s="41">
        <f t="shared" si="2"/>
        <v>10234798</v>
      </c>
      <c r="Z48" s="42">
        <f>+IF(X48&lt;&gt;0,+(Y48/X48)*100,0)</f>
        <v>208.39980810956976</v>
      </c>
      <c r="AA48" s="39">
        <f>+AA32-AA47</f>
        <v>22186667</v>
      </c>
    </row>
    <row r="49" spans="1:27" ht="25.5" x14ac:dyDescent="0.25">
      <c r="A49" s="43" t="s">
        <v>74</v>
      </c>
      <c r="B49" s="15" t="s">
        <v>32</v>
      </c>
      <c r="C49" s="20">
        <v>25166105</v>
      </c>
      <c r="D49" s="20"/>
      <c r="E49" s="21">
        <v>23333076</v>
      </c>
      <c r="F49" s="22">
        <v>23828795</v>
      </c>
      <c r="G49" s="22"/>
      <c r="H49" s="22"/>
      <c r="I49" s="22">
        <v>1562318</v>
      </c>
      <c r="J49" s="22">
        <v>1562318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1562318</v>
      </c>
      <c r="X49" s="22">
        <v>5833272</v>
      </c>
      <c r="Y49" s="22">
        <v>-4270954</v>
      </c>
      <c r="Z49" s="23">
        <v>-73.217124111476366</v>
      </c>
      <c r="AA49" s="20">
        <v>23828795</v>
      </c>
    </row>
    <row r="50" spans="1:27" ht="13.5" x14ac:dyDescent="0.25">
      <c r="A50" s="43" t="s">
        <v>75</v>
      </c>
      <c r="B50" s="15" t="s">
        <v>32</v>
      </c>
      <c r="C50" s="44">
        <v>4076588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56353412</v>
      </c>
      <c r="D51" s="48">
        <f t="shared" si="3"/>
        <v>0</v>
      </c>
      <c r="E51" s="49">
        <f t="shared" si="3"/>
        <v>45519743</v>
      </c>
      <c r="F51" s="50">
        <f t="shared" si="3"/>
        <v>46015462</v>
      </c>
      <c r="G51" s="50">
        <f t="shared" si="3"/>
        <v>15084234</v>
      </c>
      <c r="H51" s="50">
        <f t="shared" si="3"/>
        <v>3724908</v>
      </c>
      <c r="I51" s="50">
        <f t="shared" si="3"/>
        <v>-2100890</v>
      </c>
      <c r="J51" s="50">
        <f t="shared" si="3"/>
        <v>16708252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16708252</v>
      </c>
      <c r="X51" s="50">
        <f t="shared" si="3"/>
        <v>10744408</v>
      </c>
      <c r="Y51" s="50">
        <f t="shared" si="3"/>
        <v>5963844</v>
      </c>
      <c r="Z51" s="51">
        <f>+IF(X51&lt;&gt;0,+(Y51/X51)*100,0)</f>
        <v>55.506492307440304</v>
      </c>
      <c r="AA51" s="48">
        <f>SUM(AA48:AA50)</f>
        <v>46015462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56353412</v>
      </c>
      <c r="D53" s="54">
        <f>+D51-D52</f>
        <v>0</v>
      </c>
      <c r="E53" s="55">
        <f t="shared" si="4"/>
        <v>45519743</v>
      </c>
      <c r="F53" s="56">
        <f t="shared" si="4"/>
        <v>46015462</v>
      </c>
      <c r="G53" s="56">
        <f t="shared" si="4"/>
        <v>15084234</v>
      </c>
      <c r="H53" s="56">
        <f t="shared" si="4"/>
        <v>3724908</v>
      </c>
      <c r="I53" s="56">
        <f t="shared" si="4"/>
        <v>-2100890</v>
      </c>
      <c r="J53" s="56">
        <f t="shared" si="4"/>
        <v>16708252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16708252</v>
      </c>
      <c r="X53" s="56">
        <f t="shared" si="4"/>
        <v>10744408</v>
      </c>
      <c r="Y53" s="56">
        <f t="shared" si="4"/>
        <v>5963844</v>
      </c>
      <c r="Z53" s="57">
        <f>+IF(X53&lt;&gt;0,+(Y53/X53)*100,0)</f>
        <v>55.506492307440304</v>
      </c>
      <c r="AA53" s="54">
        <f>+AA51-AA52</f>
        <v>46015462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56353412</v>
      </c>
      <c r="D56" s="48">
        <f>SUM(D53:D55)</f>
        <v>0</v>
      </c>
      <c r="E56" s="49">
        <f t="shared" si="5"/>
        <v>45519743</v>
      </c>
      <c r="F56" s="50">
        <f t="shared" si="5"/>
        <v>46015462</v>
      </c>
      <c r="G56" s="50">
        <f t="shared" si="5"/>
        <v>15084234</v>
      </c>
      <c r="H56" s="50">
        <f t="shared" si="5"/>
        <v>3724908</v>
      </c>
      <c r="I56" s="50">
        <f t="shared" si="5"/>
        <v>-2100890</v>
      </c>
      <c r="J56" s="50">
        <f t="shared" si="5"/>
        <v>16708252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16708252</v>
      </c>
      <c r="X56" s="50">
        <f t="shared" si="5"/>
        <v>10744408</v>
      </c>
      <c r="Y56" s="50">
        <f t="shared" si="5"/>
        <v>5963844</v>
      </c>
      <c r="Z56" s="51">
        <f>+IF(X56&lt;&gt;0,+(Y56/X56)*100,0)</f>
        <v>55.506492307440304</v>
      </c>
      <c r="AA56" s="48">
        <f>SUM(AA53:AA55)</f>
        <v>46015462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56353412</v>
      </c>
      <c r="D59" s="65">
        <f>SUM(D56:D58)</f>
        <v>0</v>
      </c>
      <c r="E59" s="66">
        <f t="shared" si="6"/>
        <v>45519743</v>
      </c>
      <c r="F59" s="67">
        <f t="shared" si="6"/>
        <v>46015462</v>
      </c>
      <c r="G59" s="67">
        <f t="shared" si="6"/>
        <v>15084234</v>
      </c>
      <c r="H59" s="67">
        <f t="shared" si="6"/>
        <v>3724908</v>
      </c>
      <c r="I59" s="67">
        <f t="shared" si="6"/>
        <v>-2100890</v>
      </c>
      <c r="J59" s="67">
        <f t="shared" si="6"/>
        <v>16708252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16708252</v>
      </c>
      <c r="X59" s="67">
        <f t="shared" si="6"/>
        <v>10744408</v>
      </c>
      <c r="Y59" s="67">
        <f t="shared" si="6"/>
        <v>5963844</v>
      </c>
      <c r="Z59" s="68">
        <f>+IF(X59&lt;&gt;0,+(Y59/X59)*100,0)</f>
        <v>55.506492307440304</v>
      </c>
      <c r="AA59" s="65">
        <f>SUM(AA56:AA58)</f>
        <v>46015462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59073234</v>
      </c>
      <c r="D8" s="20"/>
      <c r="E8" s="21">
        <v>55548077</v>
      </c>
      <c r="F8" s="22">
        <v>55548077</v>
      </c>
      <c r="G8" s="22">
        <v>4376366</v>
      </c>
      <c r="H8" s="22">
        <v>5245854</v>
      </c>
      <c r="I8" s="22">
        <v>5005291</v>
      </c>
      <c r="J8" s="22">
        <v>14627511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14627511</v>
      </c>
      <c r="X8" s="22">
        <v>13892505</v>
      </c>
      <c r="Y8" s="22">
        <v>735006</v>
      </c>
      <c r="Z8" s="23">
        <v>5.2906657222725491</v>
      </c>
      <c r="AA8" s="20">
        <v>55548077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408284</v>
      </c>
      <c r="D10" s="20"/>
      <c r="E10" s="21">
        <v>482626</v>
      </c>
      <c r="F10" s="22">
        <v>482626</v>
      </c>
      <c r="G10" s="22">
        <v>48797</v>
      </c>
      <c r="H10" s="22">
        <v>44425</v>
      </c>
      <c r="I10" s="22">
        <v>42992</v>
      </c>
      <c r="J10" s="22">
        <v>136214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136214</v>
      </c>
      <c r="X10" s="22">
        <v>96525</v>
      </c>
      <c r="Y10" s="22">
        <v>39689</v>
      </c>
      <c r="Z10" s="23">
        <v>41.117845117845121</v>
      </c>
      <c r="AA10" s="20">
        <v>482626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6374717</v>
      </c>
      <c r="D19" s="20"/>
      <c r="E19" s="21">
        <v>979685</v>
      </c>
      <c r="F19" s="22">
        <v>979685</v>
      </c>
      <c r="G19" s="22">
        <v>-572806</v>
      </c>
      <c r="H19" s="22">
        <v>1319770</v>
      </c>
      <c r="I19" s="22">
        <v>169900</v>
      </c>
      <c r="J19" s="22">
        <v>916864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916864</v>
      </c>
      <c r="X19" s="22">
        <v>244923</v>
      </c>
      <c r="Y19" s="22">
        <v>671941</v>
      </c>
      <c r="Z19" s="23">
        <v>274.34785626503026</v>
      </c>
      <c r="AA19" s="20">
        <v>979685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30998057</v>
      </c>
      <c r="D25" s="20"/>
      <c r="E25" s="21">
        <v>33101100</v>
      </c>
      <c r="F25" s="22">
        <v>33101100</v>
      </c>
      <c r="G25" s="22">
        <v>13654054</v>
      </c>
      <c r="H25" s="22">
        <v>31473</v>
      </c>
      <c r="I25" s="22">
        <v>34307</v>
      </c>
      <c r="J25" s="22">
        <v>13719834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13719834</v>
      </c>
      <c r="X25" s="22">
        <v>12945752</v>
      </c>
      <c r="Y25" s="22">
        <v>774082</v>
      </c>
      <c r="Z25" s="23">
        <v>5.9794286187469066</v>
      </c>
      <c r="AA25" s="20">
        <v>33101100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2460438</v>
      </c>
      <c r="D28" s="20"/>
      <c r="E28" s="21">
        <v>2697852</v>
      </c>
      <c r="F28" s="22">
        <v>2697852</v>
      </c>
      <c r="G28" s="22">
        <v>211337</v>
      </c>
      <c r="H28" s="22">
        <v>213106</v>
      </c>
      <c r="I28" s="22">
        <v>209569</v>
      </c>
      <c r="J28" s="22">
        <v>634012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634012</v>
      </c>
      <c r="X28" s="22">
        <v>674466</v>
      </c>
      <c r="Y28" s="22">
        <v>-40454</v>
      </c>
      <c r="Z28" s="23">
        <v>-5.9979302144214834</v>
      </c>
      <c r="AA28" s="20">
        <v>2697852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99314730</v>
      </c>
      <c r="D32" s="29">
        <f t="shared" ref="D32:Y32" si="0">SUM(D6:D31)</f>
        <v>0</v>
      </c>
      <c r="E32" s="30">
        <f t="shared" si="0"/>
        <v>92809340</v>
      </c>
      <c r="F32" s="31">
        <f t="shared" si="0"/>
        <v>92809340</v>
      </c>
      <c r="G32" s="31">
        <f t="shared" si="0"/>
        <v>17717748</v>
      </c>
      <c r="H32" s="31">
        <f t="shared" si="0"/>
        <v>6854628</v>
      </c>
      <c r="I32" s="31">
        <f t="shared" si="0"/>
        <v>5462059</v>
      </c>
      <c r="J32" s="31">
        <f t="shared" si="0"/>
        <v>30034435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30034435</v>
      </c>
      <c r="X32" s="31">
        <f t="shared" si="0"/>
        <v>27854171</v>
      </c>
      <c r="Y32" s="31">
        <f t="shared" si="0"/>
        <v>2180264</v>
      </c>
      <c r="Z32" s="32">
        <f>+IF(X32&lt;&gt;0,+(Y32/X32)*100,0)</f>
        <v>7.8274237635720691</v>
      </c>
      <c r="AA32" s="29">
        <f>SUM(AA6:AA31)</f>
        <v>92809340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32449057</v>
      </c>
      <c r="D34" s="20"/>
      <c r="E34" s="21">
        <v>35081536</v>
      </c>
      <c r="F34" s="22">
        <v>35081536</v>
      </c>
      <c r="G34" s="22">
        <v>3813664</v>
      </c>
      <c r="H34" s="22">
        <v>899372</v>
      </c>
      <c r="I34" s="22">
        <v>3325100</v>
      </c>
      <c r="J34" s="22">
        <v>8038136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8038136</v>
      </c>
      <c r="X34" s="22">
        <v>7984266</v>
      </c>
      <c r="Y34" s="22">
        <v>53870</v>
      </c>
      <c r="Z34" s="23">
        <v>0.67470197009969357</v>
      </c>
      <c r="AA34" s="20">
        <v>35081536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4733742</v>
      </c>
      <c r="D37" s="20"/>
      <c r="E37" s="21">
        <v>5753504</v>
      </c>
      <c r="F37" s="22">
        <v>5753504</v>
      </c>
      <c r="G37" s="22">
        <v>438344</v>
      </c>
      <c r="H37" s="22">
        <v>448031</v>
      </c>
      <c r="I37" s="22">
        <v>243212</v>
      </c>
      <c r="J37" s="22">
        <v>1129587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1129587</v>
      </c>
      <c r="X37" s="22">
        <v>799429</v>
      </c>
      <c r="Y37" s="22">
        <v>330158</v>
      </c>
      <c r="Z37" s="23">
        <v>41.299227323502151</v>
      </c>
      <c r="AA37" s="20">
        <v>5753504</v>
      </c>
    </row>
    <row r="38" spans="1:27" ht="13.5" x14ac:dyDescent="0.25">
      <c r="A38" s="19" t="s">
        <v>64</v>
      </c>
      <c r="B38" s="15" t="s">
        <v>32</v>
      </c>
      <c r="C38" s="20">
        <v>916222</v>
      </c>
      <c r="D38" s="20"/>
      <c r="E38" s="21">
        <v>167131</v>
      </c>
      <c r="F38" s="22">
        <v>167131</v>
      </c>
      <c r="G38" s="22">
        <v>844166</v>
      </c>
      <c r="H38" s="22">
        <v>-844166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167131</v>
      </c>
    </row>
    <row r="39" spans="1:27" ht="13.5" x14ac:dyDescent="0.25">
      <c r="A39" s="19" t="s">
        <v>65</v>
      </c>
      <c r="B39" s="15" t="s">
        <v>32</v>
      </c>
      <c r="C39" s="20">
        <v>19548302</v>
      </c>
      <c r="D39" s="20"/>
      <c r="E39" s="21">
        <v>24667027</v>
      </c>
      <c r="F39" s="22">
        <v>24667027</v>
      </c>
      <c r="G39" s="22">
        <v>-126642</v>
      </c>
      <c r="H39" s="22">
        <v>126642</v>
      </c>
      <c r="I39" s="22">
        <v>5240466</v>
      </c>
      <c r="J39" s="22">
        <v>5240466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5240466</v>
      </c>
      <c r="X39" s="22"/>
      <c r="Y39" s="22">
        <v>5240466</v>
      </c>
      <c r="Z39" s="23"/>
      <c r="AA39" s="20">
        <v>24667027</v>
      </c>
    </row>
    <row r="40" spans="1:27" ht="13.5" x14ac:dyDescent="0.25">
      <c r="A40" s="19" t="s">
        <v>40</v>
      </c>
      <c r="B40" s="15" t="s">
        <v>32</v>
      </c>
      <c r="C40" s="20">
        <v>5512544</v>
      </c>
      <c r="D40" s="20"/>
      <c r="E40" s="21">
        <v>2711050</v>
      </c>
      <c r="F40" s="22">
        <v>2711050</v>
      </c>
      <c r="G40" s="22">
        <v>12537</v>
      </c>
      <c r="H40" s="22">
        <v>-12537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2711050</v>
      </c>
    </row>
    <row r="41" spans="1:27" ht="13.5" x14ac:dyDescent="0.25">
      <c r="A41" s="19" t="s">
        <v>66</v>
      </c>
      <c r="B41" s="15" t="s">
        <v>32</v>
      </c>
      <c r="C41" s="20">
        <v>7883221</v>
      </c>
      <c r="D41" s="20"/>
      <c r="E41" s="21">
        <v>7571095</v>
      </c>
      <c r="F41" s="22">
        <v>7571095</v>
      </c>
      <c r="G41" s="22">
        <v>451746</v>
      </c>
      <c r="H41" s="22">
        <v>217281</v>
      </c>
      <c r="I41" s="22">
        <v>858355</v>
      </c>
      <c r="J41" s="22">
        <v>1527382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1527382</v>
      </c>
      <c r="X41" s="22">
        <v>1880882</v>
      </c>
      <c r="Y41" s="22">
        <v>-353500</v>
      </c>
      <c r="Z41" s="23">
        <v>-18.794374128733221</v>
      </c>
      <c r="AA41" s="20">
        <v>7571095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1544502</v>
      </c>
      <c r="D43" s="20"/>
      <c r="E43" s="21">
        <v>1420069</v>
      </c>
      <c r="F43" s="22">
        <v>1420069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1420069</v>
      </c>
    </row>
    <row r="44" spans="1:27" ht="13.5" x14ac:dyDescent="0.25">
      <c r="A44" s="19" t="s">
        <v>69</v>
      </c>
      <c r="B44" s="15" t="s">
        <v>32</v>
      </c>
      <c r="C44" s="20">
        <v>3798764</v>
      </c>
      <c r="D44" s="20"/>
      <c r="E44" s="21">
        <v>2572578</v>
      </c>
      <c r="F44" s="22">
        <v>2572578</v>
      </c>
      <c r="G44" s="22">
        <v>966386</v>
      </c>
      <c r="H44" s="22">
        <v>-423184</v>
      </c>
      <c r="I44" s="22">
        <v>148988</v>
      </c>
      <c r="J44" s="22">
        <v>692190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692190</v>
      </c>
      <c r="X44" s="22">
        <v>916466</v>
      </c>
      <c r="Y44" s="22">
        <v>-224276</v>
      </c>
      <c r="Z44" s="23">
        <v>-24.471829833294414</v>
      </c>
      <c r="AA44" s="20">
        <v>2572578</v>
      </c>
    </row>
    <row r="45" spans="1:27" ht="13.5" x14ac:dyDescent="0.25">
      <c r="A45" s="19" t="s">
        <v>70</v>
      </c>
      <c r="B45" s="15" t="s">
        <v>32</v>
      </c>
      <c r="C45" s="20">
        <v>1859709</v>
      </c>
      <c r="D45" s="20"/>
      <c r="E45" s="21">
        <v>1893461</v>
      </c>
      <c r="F45" s="22">
        <v>1893461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1893461</v>
      </c>
    </row>
    <row r="46" spans="1:27" ht="13.5" x14ac:dyDescent="0.25">
      <c r="A46" s="19" t="s">
        <v>71</v>
      </c>
      <c r="B46" s="15" t="s">
        <v>32</v>
      </c>
      <c r="C46" s="20">
        <v>-30148</v>
      </c>
      <c r="D46" s="20"/>
      <c r="E46" s="21">
        <v>82203</v>
      </c>
      <c r="F46" s="22">
        <v>82203</v>
      </c>
      <c r="G46" s="22">
        <v>-30148</v>
      </c>
      <c r="H46" s="22">
        <v>30148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">
      <c r="A47" s="37" t="s">
        <v>72</v>
      </c>
      <c r="B47" s="28" t="s">
        <v>32</v>
      </c>
      <c r="C47" s="29">
        <f>SUM(C34:C46)</f>
        <v>78215915</v>
      </c>
      <c r="D47" s="29">
        <f t="shared" ref="D47:Y47" si="1">SUM(D34:D46)</f>
        <v>0</v>
      </c>
      <c r="E47" s="30">
        <f t="shared" si="1"/>
        <v>81919654</v>
      </c>
      <c r="F47" s="31">
        <f t="shared" si="1"/>
        <v>81919654</v>
      </c>
      <c r="G47" s="31">
        <f t="shared" si="1"/>
        <v>6370053</v>
      </c>
      <c r="H47" s="31">
        <f t="shared" si="1"/>
        <v>441587</v>
      </c>
      <c r="I47" s="31">
        <f t="shared" si="1"/>
        <v>9816121</v>
      </c>
      <c r="J47" s="31">
        <f t="shared" si="1"/>
        <v>16627761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16627761</v>
      </c>
      <c r="X47" s="31">
        <f t="shared" si="1"/>
        <v>11581043</v>
      </c>
      <c r="Y47" s="31">
        <f t="shared" si="1"/>
        <v>5046718</v>
      </c>
      <c r="Z47" s="32">
        <f>+IF(X47&lt;&gt;0,+(Y47/X47)*100,0)</f>
        <v>43.577404902131875</v>
      </c>
      <c r="AA47" s="29">
        <f>SUM(AA34:AA46)</f>
        <v>81919654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21098815</v>
      </c>
      <c r="D48" s="39">
        <f t="shared" si="2"/>
        <v>0</v>
      </c>
      <c r="E48" s="40">
        <f t="shared" si="2"/>
        <v>10889686</v>
      </c>
      <c r="F48" s="41">
        <f t="shared" si="2"/>
        <v>10889686</v>
      </c>
      <c r="G48" s="41">
        <f t="shared" si="2"/>
        <v>11347695</v>
      </c>
      <c r="H48" s="41">
        <f t="shared" si="2"/>
        <v>6413041</v>
      </c>
      <c r="I48" s="41">
        <f t="shared" si="2"/>
        <v>-4354062</v>
      </c>
      <c r="J48" s="41">
        <f t="shared" si="2"/>
        <v>13406674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13406674</v>
      </c>
      <c r="X48" s="41">
        <f t="shared" si="2"/>
        <v>16273128</v>
      </c>
      <c r="Y48" s="41">
        <f t="shared" si="2"/>
        <v>-2866454</v>
      </c>
      <c r="Z48" s="42">
        <f>+IF(X48&lt;&gt;0,+(Y48/X48)*100,0)</f>
        <v>-17.614646673952297</v>
      </c>
      <c r="AA48" s="39">
        <f>+AA32-AA47</f>
        <v>10889686</v>
      </c>
    </row>
    <row r="49" spans="1:27" ht="25.5" x14ac:dyDescent="0.25">
      <c r="A49" s="43" t="s">
        <v>74</v>
      </c>
      <c r="B49" s="15" t="s">
        <v>32</v>
      </c>
      <c r="C49" s="20">
        <v>3001773</v>
      </c>
      <c r="D49" s="20"/>
      <c r="E49" s="21">
        <v>4053228</v>
      </c>
      <c r="F49" s="22">
        <v>4053228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1013307</v>
      </c>
      <c r="Y49" s="22">
        <v>-1013307</v>
      </c>
      <c r="Z49" s="23">
        <v>-100</v>
      </c>
      <c r="AA49" s="20">
        <v>4053228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24100588</v>
      </c>
      <c r="D51" s="48">
        <f t="shared" si="3"/>
        <v>0</v>
      </c>
      <c r="E51" s="49">
        <f t="shared" si="3"/>
        <v>14942914</v>
      </c>
      <c r="F51" s="50">
        <f t="shared" si="3"/>
        <v>14942914</v>
      </c>
      <c r="G51" s="50">
        <f t="shared" si="3"/>
        <v>11347695</v>
      </c>
      <c r="H51" s="50">
        <f t="shared" si="3"/>
        <v>6413041</v>
      </c>
      <c r="I51" s="50">
        <f t="shared" si="3"/>
        <v>-4354062</v>
      </c>
      <c r="J51" s="50">
        <f t="shared" si="3"/>
        <v>13406674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13406674</v>
      </c>
      <c r="X51" s="50">
        <f t="shared" si="3"/>
        <v>17286435</v>
      </c>
      <c r="Y51" s="50">
        <f t="shared" si="3"/>
        <v>-3879761</v>
      </c>
      <c r="Z51" s="51">
        <f>+IF(X51&lt;&gt;0,+(Y51/X51)*100,0)</f>
        <v>-22.443962563709636</v>
      </c>
      <c r="AA51" s="48">
        <f>SUM(AA48:AA50)</f>
        <v>14942914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24100588</v>
      </c>
      <c r="D53" s="54">
        <f>+D51-D52</f>
        <v>0</v>
      </c>
      <c r="E53" s="55">
        <f t="shared" si="4"/>
        <v>14942914</v>
      </c>
      <c r="F53" s="56">
        <f t="shared" si="4"/>
        <v>14942914</v>
      </c>
      <c r="G53" s="56">
        <f t="shared" si="4"/>
        <v>11347695</v>
      </c>
      <c r="H53" s="56">
        <f t="shared" si="4"/>
        <v>6413041</v>
      </c>
      <c r="I53" s="56">
        <f t="shared" si="4"/>
        <v>-4354062</v>
      </c>
      <c r="J53" s="56">
        <f t="shared" si="4"/>
        <v>13406674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13406674</v>
      </c>
      <c r="X53" s="56">
        <f t="shared" si="4"/>
        <v>17286435</v>
      </c>
      <c r="Y53" s="56">
        <f t="shared" si="4"/>
        <v>-3879761</v>
      </c>
      <c r="Z53" s="57">
        <f>+IF(X53&lt;&gt;0,+(Y53/X53)*100,0)</f>
        <v>-22.443962563709636</v>
      </c>
      <c r="AA53" s="54">
        <f>+AA51-AA52</f>
        <v>14942914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24100588</v>
      </c>
      <c r="D56" s="48">
        <f>SUM(D53:D55)</f>
        <v>0</v>
      </c>
      <c r="E56" s="49">
        <f t="shared" si="5"/>
        <v>14942914</v>
      </c>
      <c r="F56" s="50">
        <f t="shared" si="5"/>
        <v>14942914</v>
      </c>
      <c r="G56" s="50">
        <f t="shared" si="5"/>
        <v>11347695</v>
      </c>
      <c r="H56" s="50">
        <f t="shared" si="5"/>
        <v>6413041</v>
      </c>
      <c r="I56" s="50">
        <f t="shared" si="5"/>
        <v>-4354062</v>
      </c>
      <c r="J56" s="50">
        <f t="shared" si="5"/>
        <v>13406674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13406674</v>
      </c>
      <c r="X56" s="50">
        <f t="shared" si="5"/>
        <v>17286435</v>
      </c>
      <c r="Y56" s="50">
        <f t="shared" si="5"/>
        <v>-3879761</v>
      </c>
      <c r="Z56" s="51">
        <f>+IF(X56&lt;&gt;0,+(Y56/X56)*100,0)</f>
        <v>-22.443962563709636</v>
      </c>
      <c r="AA56" s="48">
        <f>SUM(AA53:AA55)</f>
        <v>14942914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24100588</v>
      </c>
      <c r="D59" s="65">
        <f>SUM(D56:D58)</f>
        <v>0</v>
      </c>
      <c r="E59" s="66">
        <f t="shared" si="6"/>
        <v>14942914</v>
      </c>
      <c r="F59" s="67">
        <f t="shared" si="6"/>
        <v>14942914</v>
      </c>
      <c r="G59" s="67">
        <f t="shared" si="6"/>
        <v>11347695</v>
      </c>
      <c r="H59" s="67">
        <f t="shared" si="6"/>
        <v>6413041</v>
      </c>
      <c r="I59" s="67">
        <f t="shared" si="6"/>
        <v>-4354062</v>
      </c>
      <c r="J59" s="67">
        <f t="shared" si="6"/>
        <v>13406674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13406674</v>
      </c>
      <c r="X59" s="67">
        <f t="shared" si="6"/>
        <v>17286435</v>
      </c>
      <c r="Y59" s="67">
        <f t="shared" si="6"/>
        <v>-3879761</v>
      </c>
      <c r="Z59" s="68">
        <f>+IF(X59&lt;&gt;0,+(Y59/X59)*100,0)</f>
        <v>-22.443962563709636</v>
      </c>
      <c r="AA59" s="65">
        <f>SUM(AA56:AA58)</f>
        <v>14942914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75250241</v>
      </c>
      <c r="D8" s="20"/>
      <c r="E8" s="21">
        <v>50931952</v>
      </c>
      <c r="F8" s="22">
        <v>50931952</v>
      </c>
      <c r="G8" s="22">
        <v>37214134</v>
      </c>
      <c r="H8" s="22">
        <v>2531192</v>
      </c>
      <c r="I8" s="22">
        <v>2516076</v>
      </c>
      <c r="J8" s="22">
        <v>42261402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42261402</v>
      </c>
      <c r="X8" s="22">
        <v>12732987</v>
      </c>
      <c r="Y8" s="22">
        <v>29528415</v>
      </c>
      <c r="Z8" s="23">
        <v>231.90485468963411</v>
      </c>
      <c r="AA8" s="20">
        <v>50931952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253</v>
      </c>
      <c r="D10" s="20"/>
      <c r="E10" s="21">
        <v>10860</v>
      </c>
      <c r="F10" s="22">
        <v>10860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2718</v>
      </c>
      <c r="Y10" s="22">
        <v>-2718</v>
      </c>
      <c r="Z10" s="23">
        <v>-100</v>
      </c>
      <c r="AA10" s="20">
        <v>10860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6926881</v>
      </c>
      <c r="D13" s="20"/>
      <c r="E13" s="21">
        <v>5659293</v>
      </c>
      <c r="F13" s="22">
        <v>5659293</v>
      </c>
      <c r="G13" s="22">
        <v>454623</v>
      </c>
      <c r="H13" s="22">
        <v>1253524</v>
      </c>
      <c r="I13" s="22">
        <v>1602399</v>
      </c>
      <c r="J13" s="22">
        <v>3310546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3310546</v>
      </c>
      <c r="X13" s="22">
        <v>1414824</v>
      </c>
      <c r="Y13" s="22">
        <v>1895722</v>
      </c>
      <c r="Z13" s="23">
        <v>133.9899521071172</v>
      </c>
      <c r="AA13" s="20">
        <v>5659293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61956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847343</v>
      </c>
      <c r="D28" s="20"/>
      <c r="E28" s="21"/>
      <c r="F28" s="22"/>
      <c r="G28" s="22">
        <v>76765</v>
      </c>
      <c r="H28" s="22">
        <v>73932</v>
      </c>
      <c r="I28" s="22">
        <v>76637</v>
      </c>
      <c r="J28" s="22">
        <v>227334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227334</v>
      </c>
      <c r="X28" s="22"/>
      <c r="Y28" s="22">
        <v>227334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83086674</v>
      </c>
      <c r="D32" s="29">
        <f t="shared" ref="D32:Y32" si="0">SUM(D6:D31)</f>
        <v>0</v>
      </c>
      <c r="E32" s="30">
        <f t="shared" si="0"/>
        <v>56602105</v>
      </c>
      <c r="F32" s="31">
        <f t="shared" si="0"/>
        <v>56602105</v>
      </c>
      <c r="G32" s="31">
        <f t="shared" si="0"/>
        <v>37745522</v>
      </c>
      <c r="H32" s="31">
        <f t="shared" si="0"/>
        <v>3858648</v>
      </c>
      <c r="I32" s="31">
        <f t="shared" si="0"/>
        <v>4195112</v>
      </c>
      <c r="J32" s="31">
        <f t="shared" si="0"/>
        <v>45799282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45799282</v>
      </c>
      <c r="X32" s="31">
        <f t="shared" si="0"/>
        <v>14150529</v>
      </c>
      <c r="Y32" s="31">
        <f t="shared" si="0"/>
        <v>31648753</v>
      </c>
      <c r="Z32" s="32">
        <f>+IF(X32&lt;&gt;0,+(Y32/X32)*100,0)</f>
        <v>223.65773745985044</v>
      </c>
      <c r="AA32" s="29">
        <f>SUM(AA6:AA31)</f>
        <v>56602105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17016375</v>
      </c>
      <c r="D34" s="20"/>
      <c r="E34" s="21">
        <v>20694036</v>
      </c>
      <c r="F34" s="22">
        <v>20694036</v>
      </c>
      <c r="G34" s="22">
        <v>1392011</v>
      </c>
      <c r="H34" s="22">
        <v>1466220</v>
      </c>
      <c r="I34" s="22">
        <v>1588675</v>
      </c>
      <c r="J34" s="22">
        <v>4446906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4446906</v>
      </c>
      <c r="X34" s="22">
        <v>5173506</v>
      </c>
      <c r="Y34" s="22">
        <v>-726600</v>
      </c>
      <c r="Z34" s="23">
        <v>-14.04463433501382</v>
      </c>
      <c r="AA34" s="20">
        <v>20694036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775516</v>
      </c>
      <c r="D37" s="20"/>
      <c r="E37" s="21">
        <v>792155</v>
      </c>
      <c r="F37" s="22">
        <v>792155</v>
      </c>
      <c r="G37" s="22">
        <v>64027</v>
      </c>
      <c r="H37" s="22">
        <v>123258</v>
      </c>
      <c r="I37" s="22">
        <v>26466</v>
      </c>
      <c r="J37" s="22">
        <v>213751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213751</v>
      </c>
      <c r="X37" s="22">
        <v>198042</v>
      </c>
      <c r="Y37" s="22">
        <v>15709</v>
      </c>
      <c r="Z37" s="23">
        <v>7.9321558053342223</v>
      </c>
      <c r="AA37" s="20">
        <v>792155</v>
      </c>
    </row>
    <row r="38" spans="1:27" ht="13.5" x14ac:dyDescent="0.25">
      <c r="A38" s="19" t="s">
        <v>64</v>
      </c>
      <c r="B38" s="15" t="s">
        <v>32</v>
      </c>
      <c r="C38" s="20">
        <v>-8945946</v>
      </c>
      <c r="D38" s="20"/>
      <c r="E38" s="21">
        <v>5865707</v>
      </c>
      <c r="F38" s="22">
        <v>5865707</v>
      </c>
      <c r="G38" s="22"/>
      <c r="H38" s="22"/>
      <c r="I38" s="22">
        <v>476981</v>
      </c>
      <c r="J38" s="22">
        <v>476981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476981</v>
      </c>
      <c r="X38" s="22">
        <v>1466427</v>
      </c>
      <c r="Y38" s="22">
        <v>-989446</v>
      </c>
      <c r="Z38" s="23">
        <v>-67.473253015663232</v>
      </c>
      <c r="AA38" s="20">
        <v>5865707</v>
      </c>
    </row>
    <row r="39" spans="1:27" ht="13.5" x14ac:dyDescent="0.25">
      <c r="A39" s="19" t="s">
        <v>65</v>
      </c>
      <c r="B39" s="15" t="s">
        <v>32</v>
      </c>
      <c r="C39" s="20">
        <v>5808401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1855350</v>
      </c>
      <c r="Y39" s="22">
        <v>-1855350</v>
      </c>
      <c r="Z39" s="23">
        <v>-100</v>
      </c>
      <c r="AA39" s="20">
        <v>7421404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64046</v>
      </c>
      <c r="F40" s="22">
        <v>64046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16011</v>
      </c>
      <c r="Y40" s="22">
        <v>-16011</v>
      </c>
      <c r="Z40" s="23">
        <v>-100</v>
      </c>
      <c r="AA40" s="20">
        <v>64046</v>
      </c>
    </row>
    <row r="41" spans="1:27" ht="13.5" x14ac:dyDescent="0.25">
      <c r="A41" s="19" t="s">
        <v>66</v>
      </c>
      <c r="B41" s="15" t="s">
        <v>32</v>
      </c>
      <c r="C41" s="20">
        <v>6409868</v>
      </c>
      <c r="D41" s="20"/>
      <c r="E41" s="21">
        <v>7058299</v>
      </c>
      <c r="F41" s="22">
        <v>7058299</v>
      </c>
      <c r="G41" s="22">
        <v>244496</v>
      </c>
      <c r="H41" s="22">
        <v>705574</v>
      </c>
      <c r="I41" s="22">
        <v>524291</v>
      </c>
      <c r="J41" s="22">
        <v>1474361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1474361</v>
      </c>
      <c r="X41" s="22">
        <v>1764576</v>
      </c>
      <c r="Y41" s="22">
        <v>-290215</v>
      </c>
      <c r="Z41" s="23">
        <v>-16.446727145784596</v>
      </c>
      <c r="AA41" s="20">
        <v>7058299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35360011</v>
      </c>
      <c r="D43" s="20"/>
      <c r="E43" s="21">
        <v>184362</v>
      </c>
      <c r="F43" s="22">
        <v>184362</v>
      </c>
      <c r="G43" s="22"/>
      <c r="H43" s="22">
        <v>4271</v>
      </c>
      <c r="I43" s="22">
        <v>748</v>
      </c>
      <c r="J43" s="22">
        <v>5019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5019</v>
      </c>
      <c r="X43" s="22">
        <v>46092</v>
      </c>
      <c r="Y43" s="22">
        <v>-41073</v>
      </c>
      <c r="Z43" s="23">
        <v>-89.110908617547508</v>
      </c>
      <c r="AA43" s="20">
        <v>184362</v>
      </c>
    </row>
    <row r="44" spans="1:27" ht="13.5" x14ac:dyDescent="0.25">
      <c r="A44" s="19" t="s">
        <v>69</v>
      </c>
      <c r="B44" s="15" t="s">
        <v>32</v>
      </c>
      <c r="C44" s="20">
        <v>2937252</v>
      </c>
      <c r="D44" s="20"/>
      <c r="E44" s="21">
        <v>2966153</v>
      </c>
      <c r="F44" s="22">
        <v>2966153</v>
      </c>
      <c r="G44" s="22">
        <v>9907</v>
      </c>
      <c r="H44" s="22">
        <v>55283</v>
      </c>
      <c r="I44" s="22">
        <v>93122</v>
      </c>
      <c r="J44" s="22">
        <v>158312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158312</v>
      </c>
      <c r="X44" s="22">
        <v>741540</v>
      </c>
      <c r="Y44" s="22">
        <v>-583228</v>
      </c>
      <c r="Z44" s="23">
        <v>-78.650915662000699</v>
      </c>
      <c r="AA44" s="20">
        <v>2966153</v>
      </c>
    </row>
    <row r="45" spans="1:27" ht="13.5" x14ac:dyDescent="0.25">
      <c r="A45" s="19" t="s">
        <v>70</v>
      </c>
      <c r="B45" s="15" t="s">
        <v>32</v>
      </c>
      <c r="C45" s="20">
        <v>3699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59365176</v>
      </c>
      <c r="D47" s="29">
        <f t="shared" ref="D47:Y47" si="1">SUM(D34:D46)</f>
        <v>0</v>
      </c>
      <c r="E47" s="30">
        <f t="shared" si="1"/>
        <v>45046162</v>
      </c>
      <c r="F47" s="31">
        <f t="shared" si="1"/>
        <v>45046162</v>
      </c>
      <c r="G47" s="31">
        <f t="shared" si="1"/>
        <v>1710441</v>
      </c>
      <c r="H47" s="31">
        <f t="shared" si="1"/>
        <v>2354606</v>
      </c>
      <c r="I47" s="31">
        <f t="shared" si="1"/>
        <v>2710283</v>
      </c>
      <c r="J47" s="31">
        <f t="shared" si="1"/>
        <v>6775330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6775330</v>
      </c>
      <c r="X47" s="31">
        <f t="shared" si="1"/>
        <v>11261544</v>
      </c>
      <c r="Y47" s="31">
        <f t="shared" si="1"/>
        <v>-4486214</v>
      </c>
      <c r="Z47" s="32">
        <f>+IF(X47&lt;&gt;0,+(Y47/X47)*100,0)</f>
        <v>-39.836580135015232</v>
      </c>
      <c r="AA47" s="29">
        <f>SUM(AA34:AA46)</f>
        <v>45046162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23721498</v>
      </c>
      <c r="D48" s="39">
        <f t="shared" si="2"/>
        <v>0</v>
      </c>
      <c r="E48" s="40">
        <f t="shared" si="2"/>
        <v>11555943</v>
      </c>
      <c r="F48" s="41">
        <f t="shared" si="2"/>
        <v>11555943</v>
      </c>
      <c r="G48" s="41">
        <f t="shared" si="2"/>
        <v>36035081</v>
      </c>
      <c r="H48" s="41">
        <f t="shared" si="2"/>
        <v>1504042</v>
      </c>
      <c r="I48" s="41">
        <f t="shared" si="2"/>
        <v>1484829</v>
      </c>
      <c r="J48" s="41">
        <f t="shared" si="2"/>
        <v>39023952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39023952</v>
      </c>
      <c r="X48" s="41">
        <f t="shared" si="2"/>
        <v>2888985</v>
      </c>
      <c r="Y48" s="41">
        <f t="shared" si="2"/>
        <v>36134967</v>
      </c>
      <c r="Z48" s="42">
        <f>+IF(X48&lt;&gt;0,+(Y48/X48)*100,0)</f>
        <v>1250.7841681420982</v>
      </c>
      <c r="AA48" s="39">
        <f>+AA32-AA47</f>
        <v>11555943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23721498</v>
      </c>
      <c r="D51" s="48">
        <f t="shared" si="3"/>
        <v>0</v>
      </c>
      <c r="E51" s="49">
        <f t="shared" si="3"/>
        <v>11555943</v>
      </c>
      <c r="F51" s="50">
        <f t="shared" si="3"/>
        <v>11555943</v>
      </c>
      <c r="G51" s="50">
        <f t="shared" si="3"/>
        <v>36035081</v>
      </c>
      <c r="H51" s="50">
        <f t="shared" si="3"/>
        <v>1504042</v>
      </c>
      <c r="I51" s="50">
        <f t="shared" si="3"/>
        <v>1484829</v>
      </c>
      <c r="J51" s="50">
        <f t="shared" si="3"/>
        <v>39023952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39023952</v>
      </c>
      <c r="X51" s="50">
        <f t="shared" si="3"/>
        <v>2888985</v>
      </c>
      <c r="Y51" s="50">
        <f t="shared" si="3"/>
        <v>36134967</v>
      </c>
      <c r="Z51" s="51">
        <f>+IF(X51&lt;&gt;0,+(Y51/X51)*100,0)</f>
        <v>1250.7841681420982</v>
      </c>
      <c r="AA51" s="48">
        <f>SUM(AA48:AA50)</f>
        <v>11555943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23721498</v>
      </c>
      <c r="D53" s="54">
        <f>+D51-D52</f>
        <v>0</v>
      </c>
      <c r="E53" s="55">
        <f t="shared" si="4"/>
        <v>11555943</v>
      </c>
      <c r="F53" s="56">
        <f t="shared" si="4"/>
        <v>11555943</v>
      </c>
      <c r="G53" s="56">
        <f t="shared" si="4"/>
        <v>36035081</v>
      </c>
      <c r="H53" s="56">
        <f t="shared" si="4"/>
        <v>1504042</v>
      </c>
      <c r="I53" s="56">
        <f t="shared" si="4"/>
        <v>1484829</v>
      </c>
      <c r="J53" s="56">
        <f t="shared" si="4"/>
        <v>39023952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39023952</v>
      </c>
      <c r="X53" s="56">
        <f t="shared" si="4"/>
        <v>2888985</v>
      </c>
      <c r="Y53" s="56">
        <f t="shared" si="4"/>
        <v>36134967</v>
      </c>
      <c r="Z53" s="57">
        <f>+IF(X53&lt;&gt;0,+(Y53/X53)*100,0)</f>
        <v>1250.7841681420982</v>
      </c>
      <c r="AA53" s="54">
        <f>+AA51-AA52</f>
        <v>11555943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23721498</v>
      </c>
      <c r="D56" s="48">
        <f>SUM(D53:D55)</f>
        <v>0</v>
      </c>
      <c r="E56" s="49">
        <f t="shared" si="5"/>
        <v>11555943</v>
      </c>
      <c r="F56" s="50">
        <f t="shared" si="5"/>
        <v>11555943</v>
      </c>
      <c r="G56" s="50">
        <f t="shared" si="5"/>
        <v>36035081</v>
      </c>
      <c r="H56" s="50">
        <f t="shared" si="5"/>
        <v>1504042</v>
      </c>
      <c r="I56" s="50">
        <f t="shared" si="5"/>
        <v>1484829</v>
      </c>
      <c r="J56" s="50">
        <f t="shared" si="5"/>
        <v>39023952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39023952</v>
      </c>
      <c r="X56" s="50">
        <f t="shared" si="5"/>
        <v>2888985</v>
      </c>
      <c r="Y56" s="50">
        <f t="shared" si="5"/>
        <v>36134967</v>
      </c>
      <c r="Z56" s="51">
        <f>+IF(X56&lt;&gt;0,+(Y56/X56)*100,0)</f>
        <v>1250.7841681420982</v>
      </c>
      <c r="AA56" s="48">
        <f>SUM(AA53:AA55)</f>
        <v>11555943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23721498</v>
      </c>
      <c r="D59" s="65">
        <f>SUM(D56:D58)</f>
        <v>0</v>
      </c>
      <c r="E59" s="66">
        <f t="shared" si="6"/>
        <v>11555943</v>
      </c>
      <c r="F59" s="67">
        <f t="shared" si="6"/>
        <v>11555943</v>
      </c>
      <c r="G59" s="67">
        <f t="shared" si="6"/>
        <v>36035081</v>
      </c>
      <c r="H59" s="67">
        <f t="shared" si="6"/>
        <v>1504042</v>
      </c>
      <c r="I59" s="67">
        <f t="shared" si="6"/>
        <v>1484829</v>
      </c>
      <c r="J59" s="67">
        <f t="shared" si="6"/>
        <v>39023952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39023952</v>
      </c>
      <c r="X59" s="67">
        <f t="shared" si="6"/>
        <v>2888985</v>
      </c>
      <c r="Y59" s="67">
        <f t="shared" si="6"/>
        <v>36134967</v>
      </c>
      <c r="Z59" s="68">
        <f>+IF(X59&lt;&gt;0,+(Y59/X59)*100,0)</f>
        <v>1250.7841681420982</v>
      </c>
      <c r="AA59" s="65">
        <f>SUM(AA56:AA58)</f>
        <v>11555943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166674104</v>
      </c>
      <c r="G8" s="22">
        <v>13810578</v>
      </c>
      <c r="H8" s="22">
        <v>13690606</v>
      </c>
      <c r="I8" s="22">
        <v>13691560</v>
      </c>
      <c r="J8" s="22">
        <v>41192744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41192744</v>
      </c>
      <c r="X8" s="22">
        <v>42002277</v>
      </c>
      <c r="Y8" s="22">
        <v>-809533</v>
      </c>
      <c r="Z8" s="23">
        <v>-1.9273550336330576</v>
      </c>
      <c r="AA8" s="20">
        <v>166674104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250000</v>
      </c>
      <c r="G10" s="22"/>
      <c r="H10" s="22">
        <v>-1315</v>
      </c>
      <c r="I10" s="22"/>
      <c r="J10" s="22">
        <v>-1315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-1315</v>
      </c>
      <c r="X10" s="22">
        <v>104026</v>
      </c>
      <c r="Y10" s="22">
        <v>-105341</v>
      </c>
      <c r="Z10" s="23">
        <v>-101.26410705016053</v>
      </c>
      <c r="AA10" s="20">
        <v>250000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964855</v>
      </c>
      <c r="X13" s="22">
        <v>868811</v>
      </c>
      <c r="Y13" s="22">
        <v>96044</v>
      </c>
      <c r="Z13" s="23">
        <v>11.054648249158907</v>
      </c>
      <c r="AA13" s="20">
        <v>3311029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4531020</v>
      </c>
      <c r="D19" s="20"/>
      <c r="E19" s="21">
        <v>5000</v>
      </c>
      <c r="F19" s="22">
        <v>5000</v>
      </c>
      <c r="G19" s="22"/>
      <c r="H19" s="22"/>
      <c r="I19" s="22">
        <v>75</v>
      </c>
      <c r="J19" s="22">
        <v>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</v>
      </c>
      <c r="X19" s="22">
        <v>2516</v>
      </c>
      <c r="Y19" s="22">
        <v>-2441</v>
      </c>
      <c r="Z19" s="23">
        <v>-97.019077901430833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86193261</v>
      </c>
      <c r="F22" s="22">
        <v>86288609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11017336</v>
      </c>
      <c r="Y22" s="22">
        <v>-11017336</v>
      </c>
      <c r="Z22" s="23">
        <v>-100</v>
      </c>
      <c r="AA22" s="20">
        <v>86288609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35292362</v>
      </c>
      <c r="D25" s="20"/>
      <c r="E25" s="21">
        <v>45356571</v>
      </c>
      <c r="F25" s="22">
        <v>45356571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14898004</v>
      </c>
      <c r="Y25" s="22">
        <v>-14898004</v>
      </c>
      <c r="Z25" s="23">
        <v>-100</v>
      </c>
      <c r="AA25" s="20">
        <v>45356571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200474446</v>
      </c>
      <c r="D32" s="29">
        <f t="shared" ref="D32:Y32" si="0">SUM(D6:D31)</f>
        <v>0</v>
      </c>
      <c r="E32" s="30">
        <f t="shared" si="0"/>
        <v>301789965</v>
      </c>
      <c r="F32" s="31">
        <f t="shared" si="0"/>
        <v>301885313</v>
      </c>
      <c r="G32" s="31">
        <f t="shared" si="0"/>
        <v>14134614</v>
      </c>
      <c r="H32" s="31">
        <f t="shared" si="0"/>
        <v>14007976</v>
      </c>
      <c r="I32" s="31">
        <f t="shared" si="0"/>
        <v>14013769</v>
      </c>
      <c r="J32" s="31">
        <f t="shared" si="0"/>
        <v>42156359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42156359</v>
      </c>
      <c r="X32" s="31">
        <f t="shared" si="0"/>
        <v>68892970</v>
      </c>
      <c r="Y32" s="31">
        <f t="shared" si="0"/>
        <v>-26736611</v>
      </c>
      <c r="Z32" s="32">
        <f>+IF(X32&lt;&gt;0,+(Y32/X32)*100,0)</f>
        <v>-38.808910401162848</v>
      </c>
      <c r="AA32" s="29">
        <f>SUM(AA6:AA31)</f>
        <v>301885313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44144602</v>
      </c>
      <c r="D34" s="20"/>
      <c r="E34" s="21">
        <v>49337014</v>
      </c>
      <c r="F34" s="22">
        <v>49337014</v>
      </c>
      <c r="G34" s="22">
        <v>3661960</v>
      </c>
      <c r="H34" s="22">
        <v>3600717</v>
      </c>
      <c r="I34" s="22">
        <v>4038060</v>
      </c>
      <c r="J34" s="22">
        <v>11300737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11300737</v>
      </c>
      <c r="X34" s="22">
        <v>11634693</v>
      </c>
      <c r="Y34" s="22">
        <v>-333956</v>
      </c>
      <c r="Z34" s="23">
        <v>-2.8703464715399023</v>
      </c>
      <c r="AA34" s="20">
        <v>49337014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1900443</v>
      </c>
      <c r="D37" s="20"/>
      <c r="E37" s="21">
        <v>2030071</v>
      </c>
      <c r="F37" s="22">
        <v>2030071</v>
      </c>
      <c r="G37" s="22">
        <v>18895</v>
      </c>
      <c r="H37" s="22">
        <v>187199</v>
      </c>
      <c r="I37" s="22">
        <v>80028</v>
      </c>
      <c r="J37" s="22">
        <v>286122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286122</v>
      </c>
      <c r="X37" s="22">
        <v>507315</v>
      </c>
      <c r="Y37" s="22">
        <v>-221193</v>
      </c>
      <c r="Z37" s="23">
        <v>-43.600721445255907</v>
      </c>
      <c r="AA37" s="20">
        <v>2030071</v>
      </c>
    </row>
    <row r="38" spans="1:27" ht="13.5" x14ac:dyDescent="0.25">
      <c r="A38" s="19" t="s">
        <v>64</v>
      </c>
      <c r="B38" s="15" t="s">
        <v>32</v>
      </c>
      <c r="C38" s="20">
        <v>2334390</v>
      </c>
      <c r="D38" s="20"/>
      <c r="E38" s="21">
        <v>6666131</v>
      </c>
      <c r="F38" s="22">
        <v>6666131</v>
      </c>
      <c r="G38" s="22">
        <v>555580</v>
      </c>
      <c r="H38" s="22">
        <v>555580</v>
      </c>
      <c r="I38" s="22">
        <v>555580</v>
      </c>
      <c r="J38" s="22">
        <v>1666740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1666740</v>
      </c>
      <c r="X38" s="22">
        <v>1666533</v>
      </c>
      <c r="Y38" s="22">
        <v>207</v>
      </c>
      <c r="Z38" s="23">
        <v>1.2420996163892343E-2</v>
      </c>
      <c r="AA38" s="20">
        <v>6666131</v>
      </c>
    </row>
    <row r="39" spans="1:27" ht="13.5" x14ac:dyDescent="0.25">
      <c r="A39" s="19" t="s">
        <v>65</v>
      </c>
      <c r="B39" s="15" t="s">
        <v>32</v>
      </c>
      <c r="C39" s="20">
        <v>23777335</v>
      </c>
      <c r="D39" s="20"/>
      <c r="E39" s="21">
        <v>26393971</v>
      </c>
      <c r="F39" s="22">
        <v>26393971</v>
      </c>
      <c r="G39" s="22"/>
      <c r="H39" s="22">
        <v>4398998</v>
      </c>
      <c r="I39" s="22">
        <v>2199499</v>
      </c>
      <c r="J39" s="22">
        <v>6598497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6598497</v>
      </c>
      <c r="X39" s="22"/>
      <c r="Y39" s="22">
        <v>6598497</v>
      </c>
      <c r="Z39" s="23"/>
      <c r="AA39" s="20">
        <v>26393971</v>
      </c>
    </row>
    <row r="40" spans="1:27" ht="13.5" x14ac:dyDescent="0.25">
      <c r="A40" s="19" t="s">
        <v>40</v>
      </c>
      <c r="B40" s="15" t="s">
        <v>32</v>
      </c>
      <c r="C40" s="20">
        <v>39420704</v>
      </c>
      <c r="D40" s="20"/>
      <c r="E40" s="21">
        <v>37293007</v>
      </c>
      <c r="F40" s="22">
        <v>37293007</v>
      </c>
      <c r="G40" s="22"/>
      <c r="H40" s="22">
        <v>6215501</v>
      </c>
      <c r="I40" s="22">
        <v>3107751</v>
      </c>
      <c r="J40" s="22">
        <v>9323252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9323252</v>
      </c>
      <c r="X40" s="22"/>
      <c r="Y40" s="22">
        <v>9323252</v>
      </c>
      <c r="Z40" s="23"/>
      <c r="AA40" s="20">
        <v>37293007</v>
      </c>
    </row>
    <row r="41" spans="1:27" ht="13.5" x14ac:dyDescent="0.25">
      <c r="A41" s="19" t="s">
        <v>66</v>
      </c>
      <c r="B41" s="15" t="s">
        <v>32</v>
      </c>
      <c r="C41" s="20">
        <v>23321910</v>
      </c>
      <c r="D41" s="20"/>
      <c r="E41" s="21">
        <v>28570601</v>
      </c>
      <c r="F41" s="22">
        <v>28370361</v>
      </c>
      <c r="G41" s="22">
        <v>3900</v>
      </c>
      <c r="H41" s="22">
        <v>884479</v>
      </c>
      <c r="I41" s="22">
        <v>1293026</v>
      </c>
      <c r="J41" s="22">
        <v>2181405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2181405</v>
      </c>
      <c r="X41" s="22">
        <v>6506432</v>
      </c>
      <c r="Y41" s="22">
        <v>-4325027</v>
      </c>
      <c r="Z41" s="23">
        <v>-66.47309923472649</v>
      </c>
      <c r="AA41" s="20">
        <v>28370361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3866976</v>
      </c>
      <c r="D43" s="20"/>
      <c r="E43" s="21">
        <v>2900000</v>
      </c>
      <c r="F43" s="22">
        <v>2900000</v>
      </c>
      <c r="G43" s="22">
        <v>1812312</v>
      </c>
      <c r="H43" s="22">
        <v>-3965</v>
      </c>
      <c r="I43" s="22">
        <v>154271</v>
      </c>
      <c r="J43" s="22">
        <v>1962618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1962618</v>
      </c>
      <c r="X43" s="22">
        <v>2400104</v>
      </c>
      <c r="Y43" s="22">
        <v>-437486</v>
      </c>
      <c r="Z43" s="23">
        <v>-18.227793462283302</v>
      </c>
      <c r="AA43" s="20">
        <v>2900000</v>
      </c>
    </row>
    <row r="44" spans="1:27" ht="13.5" x14ac:dyDescent="0.25">
      <c r="A44" s="19" t="s">
        <v>69</v>
      </c>
      <c r="B44" s="15" t="s">
        <v>32</v>
      </c>
      <c r="C44" s="20">
        <v>2339732</v>
      </c>
      <c r="D44" s="20"/>
      <c r="E44" s="21">
        <v>1030613</v>
      </c>
      <c r="F44" s="22">
        <v>1330853</v>
      </c>
      <c r="G44" s="22">
        <v>93201</v>
      </c>
      <c r="H44" s="22">
        <v>210723</v>
      </c>
      <c r="I44" s="22">
        <v>63758</v>
      </c>
      <c r="J44" s="22">
        <v>367682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367682</v>
      </c>
      <c r="X44" s="22">
        <v>332712</v>
      </c>
      <c r="Y44" s="22">
        <v>34970</v>
      </c>
      <c r="Z44" s="23">
        <v>10.51059174300897</v>
      </c>
      <c r="AA44" s="20">
        <v>1330853</v>
      </c>
    </row>
    <row r="45" spans="1:27" ht="13.5" x14ac:dyDescent="0.25">
      <c r="A45" s="19" t="s">
        <v>70</v>
      </c>
      <c r="B45" s="15" t="s">
        <v>32</v>
      </c>
      <c r="C45" s="20">
        <v>1337483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142443575</v>
      </c>
      <c r="D47" s="29">
        <f t="shared" ref="D47:Y47" si="1">SUM(D34:D46)</f>
        <v>0</v>
      </c>
      <c r="E47" s="30">
        <f t="shared" si="1"/>
        <v>154221408</v>
      </c>
      <c r="F47" s="31">
        <f t="shared" si="1"/>
        <v>154321408</v>
      </c>
      <c r="G47" s="31">
        <f t="shared" si="1"/>
        <v>6145848</v>
      </c>
      <c r="H47" s="31">
        <f t="shared" si="1"/>
        <v>16049232</v>
      </c>
      <c r="I47" s="31">
        <f t="shared" si="1"/>
        <v>11491973</v>
      </c>
      <c r="J47" s="31">
        <f t="shared" si="1"/>
        <v>33687053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33687053</v>
      </c>
      <c r="X47" s="31">
        <f t="shared" si="1"/>
        <v>23047789</v>
      </c>
      <c r="Y47" s="31">
        <f t="shared" si="1"/>
        <v>10639264</v>
      </c>
      <c r="Z47" s="32">
        <f>+IF(X47&lt;&gt;0,+(Y47/X47)*100,0)</f>
        <v>46.161755472509746</v>
      </c>
      <c r="AA47" s="29">
        <f>SUM(AA34:AA46)</f>
        <v>154321408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58030871</v>
      </c>
      <c r="D48" s="39">
        <f t="shared" si="2"/>
        <v>0</v>
      </c>
      <c r="E48" s="40">
        <f t="shared" si="2"/>
        <v>147568557</v>
      </c>
      <c r="F48" s="41">
        <f t="shared" si="2"/>
        <v>147563905</v>
      </c>
      <c r="G48" s="41">
        <f t="shared" si="2"/>
        <v>7988766</v>
      </c>
      <c r="H48" s="41">
        <f t="shared" si="2"/>
        <v>-2041256</v>
      </c>
      <c r="I48" s="41">
        <f t="shared" si="2"/>
        <v>2521796</v>
      </c>
      <c r="J48" s="41">
        <f t="shared" si="2"/>
        <v>8469306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8469306</v>
      </c>
      <c r="X48" s="41">
        <f t="shared" si="2"/>
        <v>45845181</v>
      </c>
      <c r="Y48" s="41">
        <f t="shared" si="2"/>
        <v>-37375875</v>
      </c>
      <c r="Z48" s="42">
        <f>+IF(X48&lt;&gt;0,+(Y48/X48)*100,0)</f>
        <v>-81.526289535207638</v>
      </c>
      <c r="AA48" s="39">
        <f>+AA32-AA47</f>
        <v>147563905</v>
      </c>
    </row>
    <row r="49" spans="1:27" ht="25.5" x14ac:dyDescent="0.25">
      <c r="A49" s="43" t="s">
        <v>74</v>
      </c>
      <c r="B49" s="15" t="s">
        <v>32</v>
      </c>
      <c r="C49" s="20">
        <v>348925997</v>
      </c>
      <c r="D49" s="20"/>
      <c r="E49" s="21">
        <v>574621739</v>
      </c>
      <c r="F49" s="22">
        <v>575257391</v>
      </c>
      <c r="G49" s="22">
        <v>487695</v>
      </c>
      <c r="H49" s="22">
        <v>1004162</v>
      </c>
      <c r="I49" s="22">
        <v>10101646</v>
      </c>
      <c r="J49" s="22">
        <v>11593503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11593503</v>
      </c>
      <c r="X49" s="22">
        <v>23335210</v>
      </c>
      <c r="Y49" s="22">
        <v>-11741707</v>
      </c>
      <c r="Z49" s="23">
        <v>-50.317554459548461</v>
      </c>
      <c r="AA49" s="20">
        <v>575257391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406956868</v>
      </c>
      <c r="D51" s="48">
        <f t="shared" si="3"/>
        <v>0</v>
      </c>
      <c r="E51" s="49">
        <f t="shared" si="3"/>
        <v>722190296</v>
      </c>
      <c r="F51" s="50">
        <f t="shared" si="3"/>
        <v>722821296</v>
      </c>
      <c r="G51" s="50">
        <f t="shared" si="3"/>
        <v>8476461</v>
      </c>
      <c r="H51" s="50">
        <f t="shared" si="3"/>
        <v>-1037094</v>
      </c>
      <c r="I51" s="50">
        <f t="shared" si="3"/>
        <v>12623442</v>
      </c>
      <c r="J51" s="50">
        <f t="shared" si="3"/>
        <v>20062809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20062809</v>
      </c>
      <c r="X51" s="50">
        <f t="shared" si="3"/>
        <v>69180391</v>
      </c>
      <c r="Y51" s="50">
        <f t="shared" si="3"/>
        <v>-49117582</v>
      </c>
      <c r="Z51" s="51">
        <f>+IF(X51&lt;&gt;0,+(Y51/X51)*100,0)</f>
        <v>-70.999283597573196</v>
      </c>
      <c r="AA51" s="48">
        <f>SUM(AA48:AA50)</f>
        <v>722821296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406956868</v>
      </c>
      <c r="D53" s="54">
        <f>+D51-D52</f>
        <v>0</v>
      </c>
      <c r="E53" s="55">
        <f t="shared" si="4"/>
        <v>722190296</v>
      </c>
      <c r="F53" s="56">
        <f t="shared" si="4"/>
        <v>722821296</v>
      </c>
      <c r="G53" s="56">
        <f t="shared" si="4"/>
        <v>8476461</v>
      </c>
      <c r="H53" s="56">
        <f t="shared" si="4"/>
        <v>-1037094</v>
      </c>
      <c r="I53" s="56">
        <f t="shared" si="4"/>
        <v>12623442</v>
      </c>
      <c r="J53" s="56">
        <f t="shared" si="4"/>
        <v>20062809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20062809</v>
      </c>
      <c r="X53" s="56">
        <f t="shared" si="4"/>
        <v>69180391</v>
      </c>
      <c r="Y53" s="56">
        <f t="shared" si="4"/>
        <v>-49117582</v>
      </c>
      <c r="Z53" s="57">
        <f>+IF(X53&lt;&gt;0,+(Y53/X53)*100,0)</f>
        <v>-70.999283597573196</v>
      </c>
      <c r="AA53" s="54">
        <f>+AA51-AA52</f>
        <v>722821296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406956868</v>
      </c>
      <c r="D56" s="48">
        <f>SUM(D53:D55)</f>
        <v>0</v>
      </c>
      <c r="E56" s="49">
        <f t="shared" si="5"/>
        <v>722190296</v>
      </c>
      <c r="F56" s="50">
        <f t="shared" si="5"/>
        <v>722821296</v>
      </c>
      <c r="G56" s="50">
        <f t="shared" si="5"/>
        <v>8476461</v>
      </c>
      <c r="H56" s="50">
        <f t="shared" si="5"/>
        <v>-1037094</v>
      </c>
      <c r="I56" s="50">
        <f t="shared" si="5"/>
        <v>12623442</v>
      </c>
      <c r="J56" s="50">
        <f t="shared" si="5"/>
        <v>20062809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20062809</v>
      </c>
      <c r="X56" s="50">
        <f t="shared" si="5"/>
        <v>69180391</v>
      </c>
      <c r="Y56" s="50">
        <f t="shared" si="5"/>
        <v>-49117582</v>
      </c>
      <c r="Z56" s="51">
        <f>+IF(X56&lt;&gt;0,+(Y56/X56)*100,0)</f>
        <v>-70.999283597573196</v>
      </c>
      <c r="AA56" s="48">
        <f>SUM(AA53:AA55)</f>
        <v>722821296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406956868</v>
      </c>
      <c r="D59" s="65">
        <f>SUM(D56:D58)</f>
        <v>0</v>
      </c>
      <c r="E59" s="66">
        <f t="shared" si="6"/>
        <v>722190296</v>
      </c>
      <c r="F59" s="67">
        <f t="shared" si="6"/>
        <v>722821296</v>
      </c>
      <c r="G59" s="67">
        <f t="shared" si="6"/>
        <v>8476461</v>
      </c>
      <c r="H59" s="67">
        <f t="shared" si="6"/>
        <v>-1037094</v>
      </c>
      <c r="I59" s="67">
        <f t="shared" si="6"/>
        <v>12623442</v>
      </c>
      <c r="J59" s="67">
        <f t="shared" si="6"/>
        <v>20062809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20062809</v>
      </c>
      <c r="X59" s="67">
        <f t="shared" si="6"/>
        <v>69180391</v>
      </c>
      <c r="Y59" s="67">
        <f t="shared" si="6"/>
        <v>-49117582</v>
      </c>
      <c r="Z59" s="68">
        <f>+IF(X59&lt;&gt;0,+(Y59/X59)*100,0)</f>
        <v>-70.999283597573196</v>
      </c>
      <c r="AA59" s="65">
        <f>SUM(AA56:AA58)</f>
        <v>722821296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35782584</v>
      </c>
      <c r="X8" s="22">
        <v>31230499</v>
      </c>
      <c r="Y8" s="22">
        <v>4552085</v>
      </c>
      <c r="Z8" s="23">
        <v>14.575767745497759</v>
      </c>
      <c r="AA8" s="20">
        <v>122771630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847176</v>
      </c>
      <c r="X13" s="22">
        <v>699976</v>
      </c>
      <c r="Y13" s="22">
        <v>147200</v>
      </c>
      <c r="Z13" s="23">
        <v>21.029292432883413</v>
      </c>
      <c r="AA13" s="20">
        <v>2462598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5445824</v>
      </c>
      <c r="D19" s="20"/>
      <c r="E19" s="21">
        <v>9612669</v>
      </c>
      <c r="F19" s="22">
        <v>9612669</v>
      </c>
      <c r="G19" s="22">
        <v>481678</v>
      </c>
      <c r="H19" s="22">
        <v>870865</v>
      </c>
      <c r="I19" s="22"/>
      <c r="J19" s="22">
        <v>1352543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1352543</v>
      </c>
      <c r="X19" s="22">
        <v>2900414</v>
      </c>
      <c r="Y19" s="22">
        <v>-1547871</v>
      </c>
      <c r="Z19" s="23">
        <v>-53.367243434902747</v>
      </c>
      <c r="AA19" s="20">
        <v>9612669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46576574</v>
      </c>
      <c r="D25" s="20"/>
      <c r="E25" s="21">
        <v>24672181</v>
      </c>
      <c r="F25" s="22">
        <v>24672181</v>
      </c>
      <c r="G25" s="22">
        <v>9779696</v>
      </c>
      <c r="H25" s="22"/>
      <c r="I25" s="22"/>
      <c r="J25" s="22">
        <v>9779696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9779696</v>
      </c>
      <c r="X25" s="22">
        <v>3659348</v>
      </c>
      <c r="Y25" s="22">
        <v>6120348</v>
      </c>
      <c r="Z25" s="23">
        <v>167.25241764379882</v>
      </c>
      <c r="AA25" s="20">
        <v>24672181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170001733</v>
      </c>
      <c r="D32" s="29">
        <f t="shared" ref="D32:Y32" si="0">SUM(D6:D31)</f>
        <v>0</v>
      </c>
      <c r="E32" s="30">
        <f t="shared" si="0"/>
        <v>159519078</v>
      </c>
      <c r="F32" s="31">
        <f t="shared" si="0"/>
        <v>159519078</v>
      </c>
      <c r="G32" s="31">
        <f t="shared" si="0"/>
        <v>26027853</v>
      </c>
      <c r="H32" s="31">
        <f t="shared" si="0"/>
        <v>10291308</v>
      </c>
      <c r="I32" s="31">
        <f t="shared" si="0"/>
        <v>11442838</v>
      </c>
      <c r="J32" s="31">
        <f t="shared" si="0"/>
        <v>47761999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47761999</v>
      </c>
      <c r="X32" s="31">
        <f t="shared" si="0"/>
        <v>38490237</v>
      </c>
      <c r="Y32" s="31">
        <f t="shared" si="0"/>
        <v>9271762</v>
      </c>
      <c r="Z32" s="32">
        <f>+IF(X32&lt;&gt;0,+(Y32/X32)*100,0)</f>
        <v>24.088607196676914</v>
      </c>
      <c r="AA32" s="29">
        <f>SUM(AA6:AA31)</f>
        <v>159519078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48346436</v>
      </c>
      <c r="D34" s="20"/>
      <c r="E34" s="21">
        <v>60939344</v>
      </c>
      <c r="F34" s="22">
        <v>60939344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14549493</v>
      </c>
      <c r="Y34" s="22">
        <v>-14549493</v>
      </c>
      <c r="Z34" s="23">
        <v>-100</v>
      </c>
      <c r="AA34" s="20">
        <v>60939344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14546628</v>
      </c>
      <c r="D37" s="20"/>
      <c r="E37" s="21">
        <v>13292726</v>
      </c>
      <c r="F37" s="22">
        <v>13292726</v>
      </c>
      <c r="G37" s="22">
        <v>167842</v>
      </c>
      <c r="H37" s="22">
        <v>633629</v>
      </c>
      <c r="I37" s="22">
        <v>578072</v>
      </c>
      <c r="J37" s="22">
        <v>1379543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1379543</v>
      </c>
      <c r="X37" s="22">
        <v>3256684</v>
      </c>
      <c r="Y37" s="22">
        <v>-1877141</v>
      </c>
      <c r="Z37" s="23">
        <v>-57.639642040799785</v>
      </c>
      <c r="AA37" s="20">
        <v>13292726</v>
      </c>
    </row>
    <row r="38" spans="1:27" ht="13.5" x14ac:dyDescent="0.25">
      <c r="A38" s="19" t="s">
        <v>64</v>
      </c>
      <c r="B38" s="15" t="s">
        <v>32</v>
      </c>
      <c r="C38" s="20">
        <v>7153750</v>
      </c>
      <c r="D38" s="20"/>
      <c r="E38" s="21">
        <v>6059083</v>
      </c>
      <c r="F38" s="22">
        <v>6059083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6059083</v>
      </c>
    </row>
    <row r="39" spans="1:27" ht="13.5" x14ac:dyDescent="0.25">
      <c r="A39" s="19" t="s">
        <v>65</v>
      </c>
      <c r="B39" s="15" t="s">
        <v>32</v>
      </c>
      <c r="C39" s="20">
        <v>32616485</v>
      </c>
      <c r="D39" s="20"/>
      <c r="E39" s="21">
        <v>66257492</v>
      </c>
      <c r="F39" s="22">
        <v>66257492</v>
      </c>
      <c r="G39" s="22"/>
      <c r="H39" s="22">
        <v>7086929</v>
      </c>
      <c r="I39" s="22"/>
      <c r="J39" s="22">
        <v>7086929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7086929</v>
      </c>
      <c r="X39" s="22"/>
      <c r="Y39" s="22">
        <v>7086929</v>
      </c>
      <c r="Z39" s="23"/>
      <c r="AA39" s="20">
        <v>66257492</v>
      </c>
    </row>
    <row r="40" spans="1:27" ht="13.5" x14ac:dyDescent="0.25">
      <c r="A40" s="19" t="s">
        <v>40</v>
      </c>
      <c r="B40" s="15" t="s">
        <v>32</v>
      </c>
      <c r="C40" s="20">
        <v>25502624</v>
      </c>
      <c r="D40" s="20"/>
      <c r="E40" s="21">
        <v>22252321</v>
      </c>
      <c r="F40" s="22">
        <v>22252321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22252321</v>
      </c>
    </row>
    <row r="41" spans="1:27" ht="13.5" x14ac:dyDescent="0.25">
      <c r="A41" s="19" t="s">
        <v>66</v>
      </c>
      <c r="B41" s="15" t="s">
        <v>32</v>
      </c>
      <c r="C41" s="20">
        <v>49727179</v>
      </c>
      <c r="D41" s="20"/>
      <c r="E41" s="21">
        <v>50377465</v>
      </c>
      <c r="F41" s="22">
        <v>50377465</v>
      </c>
      <c r="G41" s="22"/>
      <c r="H41" s="22">
        <v>3045128</v>
      </c>
      <c r="I41" s="22">
        <v>2028027</v>
      </c>
      <c r="J41" s="22">
        <v>5073155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5073155</v>
      </c>
      <c r="X41" s="22">
        <v>12757633</v>
      </c>
      <c r="Y41" s="22">
        <v>-7684478</v>
      </c>
      <c r="Z41" s="23">
        <v>-60.234355385517048</v>
      </c>
      <c r="AA41" s="20">
        <v>50377465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6198</v>
      </c>
      <c r="D43" s="20"/>
      <c r="E43" s="21">
        <v>878924</v>
      </c>
      <c r="F43" s="22">
        <v>878924</v>
      </c>
      <c r="G43" s="22"/>
      <c r="H43" s="22">
        <v>73627</v>
      </c>
      <c r="I43" s="22">
        <v>9221</v>
      </c>
      <c r="J43" s="22">
        <v>82848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82848</v>
      </c>
      <c r="X43" s="22"/>
      <c r="Y43" s="22">
        <v>82848</v>
      </c>
      <c r="Z43" s="23"/>
      <c r="AA43" s="20">
        <v>878924</v>
      </c>
    </row>
    <row r="44" spans="1:27" ht="13.5" x14ac:dyDescent="0.25">
      <c r="A44" s="19" t="s">
        <v>69</v>
      </c>
      <c r="B44" s="15" t="s">
        <v>32</v>
      </c>
      <c r="C44" s="20">
        <v>8838274</v>
      </c>
      <c r="D44" s="20"/>
      <c r="E44" s="21">
        <v>10493677</v>
      </c>
      <c r="F44" s="22">
        <v>10493677</v>
      </c>
      <c r="G44" s="22">
        <v>61503</v>
      </c>
      <c r="H44" s="22">
        <v>1924730</v>
      </c>
      <c r="I44" s="22">
        <v>822349</v>
      </c>
      <c r="J44" s="22">
        <v>2808582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2808582</v>
      </c>
      <c r="X44" s="22">
        <v>3192804</v>
      </c>
      <c r="Y44" s="22">
        <v>-384222</v>
      </c>
      <c r="Z44" s="23">
        <v>-12.033998955150395</v>
      </c>
      <c r="AA44" s="20">
        <v>10493677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186737574</v>
      </c>
      <c r="D47" s="29">
        <f t="shared" ref="D47:Y47" si="1">SUM(D34:D46)</f>
        <v>0</v>
      </c>
      <c r="E47" s="30">
        <f t="shared" si="1"/>
        <v>230551032</v>
      </c>
      <c r="F47" s="31">
        <f t="shared" si="1"/>
        <v>230551032</v>
      </c>
      <c r="G47" s="31">
        <f t="shared" si="1"/>
        <v>229345</v>
      </c>
      <c r="H47" s="31">
        <f t="shared" si="1"/>
        <v>12764043</v>
      </c>
      <c r="I47" s="31">
        <f t="shared" si="1"/>
        <v>3437669</v>
      </c>
      <c r="J47" s="31">
        <f t="shared" si="1"/>
        <v>16431057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16431057</v>
      </c>
      <c r="X47" s="31">
        <f t="shared" si="1"/>
        <v>33756614</v>
      </c>
      <c r="Y47" s="31">
        <f t="shared" si="1"/>
        <v>-17325557</v>
      </c>
      <c r="Z47" s="32">
        <f>+IF(X47&lt;&gt;0,+(Y47/X47)*100,0)</f>
        <v>-51.324925539036592</v>
      </c>
      <c r="AA47" s="29">
        <f>SUM(AA34:AA46)</f>
        <v>230551032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-16735841</v>
      </c>
      <c r="D48" s="39">
        <f t="shared" si="2"/>
        <v>0</v>
      </c>
      <c r="E48" s="40">
        <f t="shared" si="2"/>
        <v>-71031954</v>
      </c>
      <c r="F48" s="41">
        <f t="shared" si="2"/>
        <v>-71031954</v>
      </c>
      <c r="G48" s="41">
        <f t="shared" si="2"/>
        <v>25798508</v>
      </c>
      <c r="H48" s="41">
        <f t="shared" si="2"/>
        <v>-2472735</v>
      </c>
      <c r="I48" s="41">
        <f t="shared" si="2"/>
        <v>8005169</v>
      </c>
      <c r="J48" s="41">
        <f t="shared" si="2"/>
        <v>31330942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31330942</v>
      </c>
      <c r="X48" s="41">
        <f t="shared" si="2"/>
        <v>4733623</v>
      </c>
      <c r="Y48" s="41">
        <f t="shared" si="2"/>
        <v>26597319</v>
      </c>
      <c r="Z48" s="42">
        <f>+IF(X48&lt;&gt;0,+(Y48/X48)*100,0)</f>
        <v>561.88080461836535</v>
      </c>
      <c r="AA48" s="39">
        <f>+AA32-AA47</f>
        <v>-71031954</v>
      </c>
    </row>
    <row r="49" spans="1:27" ht="25.5" x14ac:dyDescent="0.25">
      <c r="A49" s="43" t="s">
        <v>74</v>
      </c>
      <c r="B49" s="15" t="s">
        <v>32</v>
      </c>
      <c r="C49" s="20">
        <v>212930</v>
      </c>
      <c r="D49" s="20"/>
      <c r="E49" s="21"/>
      <c r="F49" s="22">
        <v>5300000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5300000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-16522911</v>
      </c>
      <c r="D51" s="48">
        <f t="shared" si="3"/>
        <v>0</v>
      </c>
      <c r="E51" s="49">
        <f t="shared" si="3"/>
        <v>-71031954</v>
      </c>
      <c r="F51" s="50">
        <f t="shared" si="3"/>
        <v>-65731954</v>
      </c>
      <c r="G51" s="50">
        <f t="shared" si="3"/>
        <v>25798508</v>
      </c>
      <c r="H51" s="50">
        <f t="shared" si="3"/>
        <v>-2472735</v>
      </c>
      <c r="I51" s="50">
        <f t="shared" si="3"/>
        <v>8005169</v>
      </c>
      <c r="J51" s="50">
        <f t="shared" si="3"/>
        <v>31330942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31330942</v>
      </c>
      <c r="X51" s="50">
        <f t="shared" si="3"/>
        <v>4733623</v>
      </c>
      <c r="Y51" s="50">
        <f t="shared" si="3"/>
        <v>26597319</v>
      </c>
      <c r="Z51" s="51">
        <f>+IF(X51&lt;&gt;0,+(Y51/X51)*100,0)</f>
        <v>561.88080461836535</v>
      </c>
      <c r="AA51" s="48">
        <f>SUM(AA48:AA50)</f>
        <v>-65731954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-16522911</v>
      </c>
      <c r="D53" s="54">
        <f>+D51-D52</f>
        <v>0</v>
      </c>
      <c r="E53" s="55">
        <f t="shared" si="4"/>
        <v>-71031954</v>
      </c>
      <c r="F53" s="56">
        <f t="shared" si="4"/>
        <v>-65731954</v>
      </c>
      <c r="G53" s="56">
        <f t="shared" si="4"/>
        <v>25798508</v>
      </c>
      <c r="H53" s="56">
        <f t="shared" si="4"/>
        <v>-2472735</v>
      </c>
      <c r="I53" s="56">
        <f t="shared" si="4"/>
        <v>8005169</v>
      </c>
      <c r="J53" s="56">
        <f t="shared" si="4"/>
        <v>31330942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31330942</v>
      </c>
      <c r="X53" s="56">
        <f t="shared" si="4"/>
        <v>4733623</v>
      </c>
      <c r="Y53" s="56">
        <f t="shared" si="4"/>
        <v>26597319</v>
      </c>
      <c r="Z53" s="57">
        <f>+IF(X53&lt;&gt;0,+(Y53/X53)*100,0)</f>
        <v>561.88080461836535</v>
      </c>
      <c r="AA53" s="54">
        <f>+AA51-AA52</f>
        <v>-65731954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-16522911</v>
      </c>
      <c r="D56" s="48">
        <f>SUM(D53:D55)</f>
        <v>0</v>
      </c>
      <c r="E56" s="49">
        <f t="shared" si="5"/>
        <v>-71031954</v>
      </c>
      <c r="F56" s="50">
        <f t="shared" si="5"/>
        <v>-65731954</v>
      </c>
      <c r="G56" s="50">
        <f t="shared" si="5"/>
        <v>25798508</v>
      </c>
      <c r="H56" s="50">
        <f t="shared" si="5"/>
        <v>-2472735</v>
      </c>
      <c r="I56" s="50">
        <f t="shared" si="5"/>
        <v>8005169</v>
      </c>
      <c r="J56" s="50">
        <f t="shared" si="5"/>
        <v>31330942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31330942</v>
      </c>
      <c r="X56" s="50">
        <f t="shared" si="5"/>
        <v>4733623</v>
      </c>
      <c r="Y56" s="50">
        <f t="shared" si="5"/>
        <v>26597319</v>
      </c>
      <c r="Z56" s="51">
        <f>+IF(X56&lt;&gt;0,+(Y56/X56)*100,0)</f>
        <v>561.88080461836535</v>
      </c>
      <c r="AA56" s="48">
        <f>SUM(AA53:AA55)</f>
        <v>-65731954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-16522911</v>
      </c>
      <c r="D59" s="65">
        <f>SUM(D56:D58)</f>
        <v>0</v>
      </c>
      <c r="E59" s="66">
        <f t="shared" si="6"/>
        <v>-71031954</v>
      </c>
      <c r="F59" s="67">
        <f t="shared" si="6"/>
        <v>-65731954</v>
      </c>
      <c r="G59" s="67">
        <f t="shared" si="6"/>
        <v>25798508</v>
      </c>
      <c r="H59" s="67">
        <f t="shared" si="6"/>
        <v>-2472735</v>
      </c>
      <c r="I59" s="67">
        <f t="shared" si="6"/>
        <v>8005169</v>
      </c>
      <c r="J59" s="67">
        <f t="shared" si="6"/>
        <v>31330942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31330942</v>
      </c>
      <c r="X59" s="67">
        <f t="shared" si="6"/>
        <v>4733623</v>
      </c>
      <c r="Y59" s="67">
        <f t="shared" si="6"/>
        <v>26597319</v>
      </c>
      <c r="Z59" s="68">
        <f>+IF(X59&lt;&gt;0,+(Y59/X59)*100,0)</f>
        <v>561.88080461836535</v>
      </c>
      <c r="AA59" s="65">
        <f>SUM(AA56:AA58)</f>
        <v>-65731954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99186206</v>
      </c>
      <c r="D8" s="20"/>
      <c r="E8" s="21">
        <v>92641500</v>
      </c>
      <c r="F8" s="22">
        <v>92641500</v>
      </c>
      <c r="G8" s="22">
        <v>11084316</v>
      </c>
      <c r="H8" s="22">
        <v>9272162</v>
      </c>
      <c r="I8" s="22">
        <v>8337984</v>
      </c>
      <c r="J8" s="22">
        <v>28694462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28694462</v>
      </c>
      <c r="X8" s="22">
        <v>23160372</v>
      </c>
      <c r="Y8" s="22">
        <v>5534090</v>
      </c>
      <c r="Z8" s="23">
        <v>23.894650742224695</v>
      </c>
      <c r="AA8" s="20">
        <v>92641500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46392100</v>
      </c>
      <c r="D25" s="20"/>
      <c r="E25" s="21">
        <v>49802300</v>
      </c>
      <c r="F25" s="22">
        <v>49802300</v>
      </c>
      <c r="G25" s="22">
        <v>4166600</v>
      </c>
      <c r="H25" s="22"/>
      <c r="I25" s="22"/>
      <c r="J25" s="22">
        <v>4166600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4166600</v>
      </c>
      <c r="X25" s="22">
        <v>12450573</v>
      </c>
      <c r="Y25" s="22">
        <v>-8283973</v>
      </c>
      <c r="Z25" s="23">
        <v>-66.53487353553929</v>
      </c>
      <c r="AA25" s="20">
        <v>49802300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2305775</v>
      </c>
      <c r="D28" s="20"/>
      <c r="E28" s="21">
        <v>2412700</v>
      </c>
      <c r="F28" s="22">
        <v>2412700</v>
      </c>
      <c r="G28" s="22">
        <v>204432</v>
      </c>
      <c r="H28" s="22">
        <v>203870</v>
      </c>
      <c r="I28" s="22">
        <v>205542</v>
      </c>
      <c r="J28" s="22">
        <v>613844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613844</v>
      </c>
      <c r="X28" s="22">
        <v>518900</v>
      </c>
      <c r="Y28" s="22">
        <v>94944</v>
      </c>
      <c r="Z28" s="23">
        <v>18.297167084216611</v>
      </c>
      <c r="AA28" s="20">
        <v>2412700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147884081</v>
      </c>
      <c r="D32" s="29">
        <f t="shared" ref="D32:Y32" si="0">SUM(D6:D31)</f>
        <v>0</v>
      </c>
      <c r="E32" s="30">
        <f t="shared" si="0"/>
        <v>144856500</v>
      </c>
      <c r="F32" s="31">
        <f t="shared" si="0"/>
        <v>144856500</v>
      </c>
      <c r="G32" s="31">
        <f t="shared" si="0"/>
        <v>15455348</v>
      </c>
      <c r="H32" s="31">
        <f t="shared" si="0"/>
        <v>9476032</v>
      </c>
      <c r="I32" s="31">
        <f t="shared" si="0"/>
        <v>8543526</v>
      </c>
      <c r="J32" s="31">
        <f t="shared" si="0"/>
        <v>33474906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33474906</v>
      </c>
      <c r="X32" s="31">
        <f t="shared" si="0"/>
        <v>36129845</v>
      </c>
      <c r="Y32" s="31">
        <f t="shared" si="0"/>
        <v>-2654939</v>
      </c>
      <c r="Z32" s="32">
        <f>+IF(X32&lt;&gt;0,+(Y32/X32)*100,0)</f>
        <v>-7.3483265704571936</v>
      </c>
      <c r="AA32" s="29">
        <f>SUM(AA6:AA31)</f>
        <v>144856500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24051752</v>
      </c>
      <c r="D34" s="20"/>
      <c r="E34" s="21">
        <v>35796201</v>
      </c>
      <c r="F34" s="22">
        <v>35796201</v>
      </c>
      <c r="G34" s="22">
        <v>1889231</v>
      </c>
      <c r="H34" s="22">
        <v>1553434</v>
      </c>
      <c r="I34" s="22">
        <v>2041157</v>
      </c>
      <c r="J34" s="22">
        <v>5483822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5483822</v>
      </c>
      <c r="X34" s="22">
        <v>7708400</v>
      </c>
      <c r="Y34" s="22">
        <v>-2224578</v>
      </c>
      <c r="Z34" s="23">
        <v>-28.85914067770225</v>
      </c>
      <c r="AA34" s="20">
        <v>35796201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3385376</v>
      </c>
      <c r="D37" s="20"/>
      <c r="E37" s="21">
        <v>2572100</v>
      </c>
      <c r="F37" s="22">
        <v>2815625</v>
      </c>
      <c r="G37" s="22">
        <v>6551</v>
      </c>
      <c r="H37" s="22">
        <v>513375</v>
      </c>
      <c r="I37" s="22">
        <v>90158</v>
      </c>
      <c r="J37" s="22">
        <v>610084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610084</v>
      </c>
      <c r="X37" s="22">
        <v>696438</v>
      </c>
      <c r="Y37" s="22">
        <v>-86354</v>
      </c>
      <c r="Z37" s="23">
        <v>-12.399380849407986</v>
      </c>
      <c r="AA37" s="20">
        <v>2815625</v>
      </c>
    </row>
    <row r="38" spans="1:27" ht="13.5" x14ac:dyDescent="0.25">
      <c r="A38" s="19" t="s">
        <v>64</v>
      </c>
      <c r="B38" s="15" t="s">
        <v>32</v>
      </c>
      <c r="C38" s="20">
        <v>16322995</v>
      </c>
      <c r="D38" s="20"/>
      <c r="E38" s="21">
        <v>12588000</v>
      </c>
      <c r="F38" s="22">
        <v>12588000</v>
      </c>
      <c r="G38" s="22"/>
      <c r="H38" s="22">
        <v>598955</v>
      </c>
      <c r="I38" s="22">
        <v>77166</v>
      </c>
      <c r="J38" s="22">
        <v>676121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676121</v>
      </c>
      <c r="X38" s="22">
        <v>2706600</v>
      </c>
      <c r="Y38" s="22">
        <v>-2030479</v>
      </c>
      <c r="Z38" s="23">
        <v>-75.01954481637479</v>
      </c>
      <c r="AA38" s="20">
        <v>12588000</v>
      </c>
    </row>
    <row r="39" spans="1:27" ht="13.5" x14ac:dyDescent="0.25">
      <c r="A39" s="19" t="s">
        <v>65</v>
      </c>
      <c r="B39" s="15" t="s">
        <v>32</v>
      </c>
      <c r="C39" s="20">
        <v>15866880</v>
      </c>
      <c r="D39" s="20"/>
      <c r="E39" s="21">
        <v>18398600</v>
      </c>
      <c r="F39" s="22">
        <v>18398600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3962600</v>
      </c>
      <c r="Y39" s="22">
        <v>-3962600</v>
      </c>
      <c r="Z39" s="23">
        <v>-100</v>
      </c>
      <c r="AA39" s="20">
        <v>18398600</v>
      </c>
    </row>
    <row r="40" spans="1:27" ht="13.5" x14ac:dyDescent="0.25">
      <c r="A40" s="19" t="s">
        <v>40</v>
      </c>
      <c r="B40" s="15" t="s">
        <v>32</v>
      </c>
      <c r="C40" s="20">
        <v>12573585</v>
      </c>
      <c r="D40" s="20"/>
      <c r="E40" s="21">
        <v>13264500</v>
      </c>
      <c r="F40" s="22">
        <v>13264500</v>
      </c>
      <c r="G40" s="22">
        <v>-63638</v>
      </c>
      <c r="H40" s="22">
        <v>3124813</v>
      </c>
      <c r="I40" s="22">
        <v>1029457</v>
      </c>
      <c r="J40" s="22">
        <v>4090632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4090632</v>
      </c>
      <c r="X40" s="22">
        <v>2852600</v>
      </c>
      <c r="Y40" s="22">
        <v>1238032</v>
      </c>
      <c r="Z40" s="23">
        <v>43.400126200659052</v>
      </c>
      <c r="AA40" s="20">
        <v>13264500</v>
      </c>
    </row>
    <row r="41" spans="1:27" ht="13.5" x14ac:dyDescent="0.25">
      <c r="A41" s="19" t="s">
        <v>66</v>
      </c>
      <c r="B41" s="15" t="s">
        <v>32</v>
      </c>
      <c r="C41" s="20">
        <v>15391828</v>
      </c>
      <c r="D41" s="20"/>
      <c r="E41" s="21">
        <v>17070300</v>
      </c>
      <c r="F41" s="22">
        <v>14660800</v>
      </c>
      <c r="G41" s="22">
        <v>23249</v>
      </c>
      <c r="H41" s="22">
        <v>648013</v>
      </c>
      <c r="I41" s="22">
        <v>288586</v>
      </c>
      <c r="J41" s="22">
        <v>959848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959848</v>
      </c>
      <c r="X41" s="22">
        <v>3620408</v>
      </c>
      <c r="Y41" s="22">
        <v>-2660560</v>
      </c>
      <c r="Z41" s="23">
        <v>-73.487849988178127</v>
      </c>
      <c r="AA41" s="20">
        <v>14660800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3919611</v>
      </c>
      <c r="H43" s="22"/>
      <c r="I43" s="22">
        <v>327707</v>
      </c>
      <c r="J43" s="22">
        <v>4247318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4247318</v>
      </c>
      <c r="X43" s="22">
        <v>249</v>
      </c>
      <c r="Y43" s="22">
        <v>4247069</v>
      </c>
      <c r="Z43" s="23">
        <v>1705650.2008032131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3291772</v>
      </c>
      <c r="D44" s="20"/>
      <c r="E44" s="21">
        <v>2774200</v>
      </c>
      <c r="F44" s="22">
        <v>2624200</v>
      </c>
      <c r="G44" s="22">
        <v>85331</v>
      </c>
      <c r="H44" s="22">
        <v>214053</v>
      </c>
      <c r="I44" s="22">
        <v>410569</v>
      </c>
      <c r="J44" s="22">
        <v>709953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709953</v>
      </c>
      <c r="X44" s="22">
        <v>564900</v>
      </c>
      <c r="Y44" s="22">
        <v>145053</v>
      </c>
      <c r="Z44" s="23">
        <v>25.67764206054169</v>
      </c>
      <c r="AA44" s="20">
        <v>2624200</v>
      </c>
    </row>
    <row r="45" spans="1:27" ht="13.5" x14ac:dyDescent="0.25">
      <c r="A45" s="19" t="s">
        <v>70</v>
      </c>
      <c r="B45" s="15" t="s">
        <v>32</v>
      </c>
      <c r="C45" s="20">
        <v>7139</v>
      </c>
      <c r="D45" s="20"/>
      <c r="E45" s="21">
        <v>3017000</v>
      </c>
      <c r="F45" s="22">
        <v>3017000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650600</v>
      </c>
      <c r="Y45" s="22">
        <v>-650600</v>
      </c>
      <c r="Z45" s="23">
        <v>-100</v>
      </c>
      <c r="AA45" s="20">
        <v>3017000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90891327</v>
      </c>
      <c r="D47" s="29">
        <f t="shared" ref="D47:Y47" si="1">SUM(D34:D46)</f>
        <v>0</v>
      </c>
      <c r="E47" s="30">
        <f t="shared" si="1"/>
        <v>105480901</v>
      </c>
      <c r="F47" s="31">
        <f t="shared" si="1"/>
        <v>103165926</v>
      </c>
      <c r="G47" s="31">
        <f t="shared" si="1"/>
        <v>5860335</v>
      </c>
      <c r="H47" s="31">
        <f t="shared" si="1"/>
        <v>6652643</v>
      </c>
      <c r="I47" s="31">
        <f t="shared" si="1"/>
        <v>4264800</v>
      </c>
      <c r="J47" s="31">
        <f t="shared" si="1"/>
        <v>16777778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16777778</v>
      </c>
      <c r="X47" s="31">
        <f t="shared" si="1"/>
        <v>22762795</v>
      </c>
      <c r="Y47" s="31">
        <f t="shared" si="1"/>
        <v>-5985017</v>
      </c>
      <c r="Z47" s="32">
        <f>+IF(X47&lt;&gt;0,+(Y47/X47)*100,0)</f>
        <v>-26.292979399058858</v>
      </c>
      <c r="AA47" s="29">
        <f>SUM(AA34:AA46)</f>
        <v>103165926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56992754</v>
      </c>
      <c r="D48" s="39">
        <f t="shared" si="2"/>
        <v>0</v>
      </c>
      <c r="E48" s="40">
        <f t="shared" si="2"/>
        <v>39375599</v>
      </c>
      <c r="F48" s="41">
        <f t="shared" si="2"/>
        <v>41690574</v>
      </c>
      <c r="G48" s="41">
        <f t="shared" si="2"/>
        <v>9595013</v>
      </c>
      <c r="H48" s="41">
        <f t="shared" si="2"/>
        <v>2823389</v>
      </c>
      <c r="I48" s="41">
        <f t="shared" si="2"/>
        <v>4278726</v>
      </c>
      <c r="J48" s="41">
        <f t="shared" si="2"/>
        <v>16697128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16697128</v>
      </c>
      <c r="X48" s="41">
        <f t="shared" si="2"/>
        <v>13367050</v>
      </c>
      <c r="Y48" s="41">
        <f t="shared" si="2"/>
        <v>3330078</v>
      </c>
      <c r="Z48" s="42">
        <f>+IF(X48&lt;&gt;0,+(Y48/X48)*100,0)</f>
        <v>24.912587294878076</v>
      </c>
      <c r="AA48" s="39">
        <f>+AA32-AA47</f>
        <v>41690574</v>
      </c>
    </row>
    <row r="49" spans="1:27" ht="25.5" x14ac:dyDescent="0.25">
      <c r="A49" s="43" t="s">
        <v>74</v>
      </c>
      <c r="B49" s="15" t="s">
        <v>32</v>
      </c>
      <c r="C49" s="20">
        <v>31085022</v>
      </c>
      <c r="D49" s="20"/>
      <c r="E49" s="21">
        <v>39790000</v>
      </c>
      <c r="F49" s="22">
        <v>39790000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9947499</v>
      </c>
      <c r="Y49" s="22">
        <v>-9947499</v>
      </c>
      <c r="Z49" s="23">
        <v>-100</v>
      </c>
      <c r="AA49" s="20">
        <v>39790000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88077776</v>
      </c>
      <c r="D51" s="48">
        <f t="shared" si="3"/>
        <v>0</v>
      </c>
      <c r="E51" s="49">
        <f t="shared" si="3"/>
        <v>79165599</v>
      </c>
      <c r="F51" s="50">
        <f t="shared" si="3"/>
        <v>81480574</v>
      </c>
      <c r="G51" s="50">
        <f t="shared" si="3"/>
        <v>9595013</v>
      </c>
      <c r="H51" s="50">
        <f t="shared" si="3"/>
        <v>2823389</v>
      </c>
      <c r="I51" s="50">
        <f t="shared" si="3"/>
        <v>4278726</v>
      </c>
      <c r="J51" s="50">
        <f t="shared" si="3"/>
        <v>16697128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16697128</v>
      </c>
      <c r="X51" s="50">
        <f t="shared" si="3"/>
        <v>23314549</v>
      </c>
      <c r="Y51" s="50">
        <f t="shared" si="3"/>
        <v>-6617421</v>
      </c>
      <c r="Z51" s="51">
        <f>+IF(X51&lt;&gt;0,+(Y51/X51)*100,0)</f>
        <v>-28.383225427178537</v>
      </c>
      <c r="AA51" s="48">
        <f>SUM(AA48:AA50)</f>
        <v>81480574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88077776</v>
      </c>
      <c r="D53" s="54">
        <f>+D51-D52</f>
        <v>0</v>
      </c>
      <c r="E53" s="55">
        <f t="shared" si="4"/>
        <v>79165599</v>
      </c>
      <c r="F53" s="56">
        <f t="shared" si="4"/>
        <v>81480574</v>
      </c>
      <c r="G53" s="56">
        <f t="shared" si="4"/>
        <v>9595013</v>
      </c>
      <c r="H53" s="56">
        <f t="shared" si="4"/>
        <v>2823389</v>
      </c>
      <c r="I53" s="56">
        <f t="shared" si="4"/>
        <v>4278726</v>
      </c>
      <c r="J53" s="56">
        <f t="shared" si="4"/>
        <v>16697128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16697128</v>
      </c>
      <c r="X53" s="56">
        <f t="shared" si="4"/>
        <v>23314549</v>
      </c>
      <c r="Y53" s="56">
        <f t="shared" si="4"/>
        <v>-6617421</v>
      </c>
      <c r="Z53" s="57">
        <f>+IF(X53&lt;&gt;0,+(Y53/X53)*100,0)</f>
        <v>-28.383225427178537</v>
      </c>
      <c r="AA53" s="54">
        <f>+AA51-AA52</f>
        <v>81480574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88077776</v>
      </c>
      <c r="D56" s="48">
        <f>SUM(D53:D55)</f>
        <v>0</v>
      </c>
      <c r="E56" s="49">
        <f t="shared" si="5"/>
        <v>79165599</v>
      </c>
      <c r="F56" s="50">
        <f t="shared" si="5"/>
        <v>81480574</v>
      </c>
      <c r="G56" s="50">
        <f t="shared" si="5"/>
        <v>9595013</v>
      </c>
      <c r="H56" s="50">
        <f t="shared" si="5"/>
        <v>2823389</v>
      </c>
      <c r="I56" s="50">
        <f t="shared" si="5"/>
        <v>4278726</v>
      </c>
      <c r="J56" s="50">
        <f t="shared" si="5"/>
        <v>16697128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16697128</v>
      </c>
      <c r="X56" s="50">
        <f t="shared" si="5"/>
        <v>23314549</v>
      </c>
      <c r="Y56" s="50">
        <f t="shared" si="5"/>
        <v>-6617421</v>
      </c>
      <c r="Z56" s="51">
        <f>+IF(X56&lt;&gt;0,+(Y56/X56)*100,0)</f>
        <v>-28.383225427178537</v>
      </c>
      <c r="AA56" s="48">
        <f>SUM(AA53:AA55)</f>
        <v>81480574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88077776</v>
      </c>
      <c r="D59" s="65">
        <f>SUM(D56:D58)</f>
        <v>0</v>
      </c>
      <c r="E59" s="66">
        <f t="shared" si="6"/>
        <v>79165599</v>
      </c>
      <c r="F59" s="67">
        <f t="shared" si="6"/>
        <v>81480574</v>
      </c>
      <c r="G59" s="67">
        <f t="shared" si="6"/>
        <v>9595013</v>
      </c>
      <c r="H59" s="67">
        <f t="shared" si="6"/>
        <v>2823389</v>
      </c>
      <c r="I59" s="67">
        <f t="shared" si="6"/>
        <v>4278726</v>
      </c>
      <c r="J59" s="67">
        <f t="shared" si="6"/>
        <v>16697128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16697128</v>
      </c>
      <c r="X59" s="67">
        <f t="shared" si="6"/>
        <v>23314549</v>
      </c>
      <c r="Y59" s="67">
        <f t="shared" si="6"/>
        <v>-6617421</v>
      </c>
      <c r="Z59" s="68">
        <f>+IF(X59&lt;&gt;0,+(Y59/X59)*100,0)</f>
        <v>-28.383225427178537</v>
      </c>
      <c r="AA59" s="65">
        <f>SUM(AA56:AA58)</f>
        <v>81480574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32213123</v>
      </c>
      <c r="D8" s="20"/>
      <c r="E8" s="21">
        <v>31096322</v>
      </c>
      <c r="F8" s="22">
        <v>31096322</v>
      </c>
      <c r="G8" s="22">
        <v>3433048</v>
      </c>
      <c r="H8" s="22">
        <v>3511194</v>
      </c>
      <c r="I8" s="22">
        <v>3386412</v>
      </c>
      <c r="J8" s="22">
        <v>10330654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10330654</v>
      </c>
      <c r="X8" s="22">
        <v>7774080</v>
      </c>
      <c r="Y8" s="22">
        <v>2556574</v>
      </c>
      <c r="Z8" s="23">
        <v>32.88587202601466</v>
      </c>
      <c r="AA8" s="20">
        <v>31096322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14670753</v>
      </c>
      <c r="D25" s="20"/>
      <c r="E25" s="21">
        <v>10734144</v>
      </c>
      <c r="F25" s="22">
        <v>10734144</v>
      </c>
      <c r="G25" s="22">
        <v>4472544</v>
      </c>
      <c r="H25" s="22"/>
      <c r="I25" s="22"/>
      <c r="J25" s="22">
        <v>4472544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4472544</v>
      </c>
      <c r="X25" s="22">
        <v>2683536</v>
      </c>
      <c r="Y25" s="22">
        <v>1789008</v>
      </c>
      <c r="Z25" s="23">
        <v>66.666070438406649</v>
      </c>
      <c r="AA25" s="20">
        <v>10734144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46883869</v>
      </c>
      <c r="D32" s="29">
        <f t="shared" ref="D32:Y32" si="0">SUM(D6:D31)</f>
        <v>0</v>
      </c>
      <c r="E32" s="30">
        <f t="shared" si="0"/>
        <v>41830466</v>
      </c>
      <c r="F32" s="31">
        <f t="shared" si="0"/>
        <v>41830466</v>
      </c>
      <c r="G32" s="31">
        <f t="shared" si="0"/>
        <v>7905592</v>
      </c>
      <c r="H32" s="31">
        <f t="shared" si="0"/>
        <v>3511194</v>
      </c>
      <c r="I32" s="31">
        <f t="shared" si="0"/>
        <v>3386412</v>
      </c>
      <c r="J32" s="31">
        <f t="shared" si="0"/>
        <v>14803198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14803198</v>
      </c>
      <c r="X32" s="31">
        <f t="shared" si="0"/>
        <v>10457616</v>
      </c>
      <c r="Y32" s="31">
        <f t="shared" si="0"/>
        <v>4345582</v>
      </c>
      <c r="Z32" s="32">
        <f>+IF(X32&lt;&gt;0,+(Y32/X32)*100,0)</f>
        <v>41.554231863170344</v>
      </c>
      <c r="AA32" s="29">
        <f>SUM(AA6:AA31)</f>
        <v>41830466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16736986</v>
      </c>
      <c r="D34" s="20"/>
      <c r="E34" s="21">
        <v>16255399</v>
      </c>
      <c r="F34" s="22">
        <v>16211752</v>
      </c>
      <c r="G34" s="22">
        <v>930058</v>
      </c>
      <c r="H34" s="22">
        <v>1144265</v>
      </c>
      <c r="I34" s="22">
        <v>1277803</v>
      </c>
      <c r="J34" s="22">
        <v>3352126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3352126</v>
      </c>
      <c r="X34" s="22">
        <v>4052946</v>
      </c>
      <c r="Y34" s="22">
        <v>-700820</v>
      </c>
      <c r="Z34" s="23">
        <v>-17.29161947876927</v>
      </c>
      <c r="AA34" s="20">
        <v>16211752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7052600</v>
      </c>
      <c r="D37" s="20"/>
      <c r="E37" s="21"/>
      <c r="F37" s="22"/>
      <c r="G37" s="22">
        <v>55176</v>
      </c>
      <c r="H37" s="22">
        <v>47915</v>
      </c>
      <c r="I37" s="22">
        <v>213416</v>
      </c>
      <c r="J37" s="22">
        <v>316507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316507</v>
      </c>
      <c r="X37" s="22"/>
      <c r="Y37" s="22">
        <v>316507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5162845</v>
      </c>
      <c r="D38" s="20"/>
      <c r="E38" s="21">
        <v>264403</v>
      </c>
      <c r="F38" s="22">
        <v>264403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66102</v>
      </c>
      <c r="Y38" s="22">
        <v>-66102</v>
      </c>
      <c r="Z38" s="23">
        <v>-100</v>
      </c>
      <c r="AA38" s="20">
        <v>264403</v>
      </c>
    </row>
    <row r="39" spans="1:27" ht="13.5" x14ac:dyDescent="0.25">
      <c r="A39" s="19" t="s">
        <v>65</v>
      </c>
      <c r="B39" s="15" t="s">
        <v>32</v>
      </c>
      <c r="C39" s="20">
        <v>5468703</v>
      </c>
      <c r="D39" s="20"/>
      <c r="E39" s="21">
        <v>2200153</v>
      </c>
      <c r="F39" s="22">
        <v>2200153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550041</v>
      </c>
      <c r="Y39" s="22">
        <v>-550041</v>
      </c>
      <c r="Z39" s="23">
        <v>-100</v>
      </c>
      <c r="AA39" s="20">
        <v>2200153</v>
      </c>
    </row>
    <row r="40" spans="1:27" ht="13.5" x14ac:dyDescent="0.25">
      <c r="A40" s="19" t="s">
        <v>40</v>
      </c>
      <c r="B40" s="15" t="s">
        <v>32</v>
      </c>
      <c r="C40" s="20">
        <v>399436</v>
      </c>
      <c r="D40" s="20"/>
      <c r="E40" s="21">
        <v>405132</v>
      </c>
      <c r="F40" s="22">
        <v>405132</v>
      </c>
      <c r="G40" s="22"/>
      <c r="H40" s="22">
        <v>610</v>
      </c>
      <c r="I40" s="22">
        <v>290</v>
      </c>
      <c r="J40" s="22">
        <v>900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900</v>
      </c>
      <c r="X40" s="22">
        <v>101283</v>
      </c>
      <c r="Y40" s="22">
        <v>-100383</v>
      </c>
      <c r="Z40" s="23">
        <v>-99.111400728651404</v>
      </c>
      <c r="AA40" s="20">
        <v>405132</v>
      </c>
    </row>
    <row r="41" spans="1:27" ht="13.5" x14ac:dyDescent="0.25">
      <c r="A41" s="19" t="s">
        <v>66</v>
      </c>
      <c r="B41" s="15" t="s">
        <v>32</v>
      </c>
      <c r="C41" s="20">
        <v>8131071</v>
      </c>
      <c r="D41" s="20"/>
      <c r="E41" s="21">
        <v>9813583</v>
      </c>
      <c r="F41" s="22">
        <v>9813583</v>
      </c>
      <c r="G41" s="22">
        <v>87</v>
      </c>
      <c r="H41" s="22">
        <v>636979</v>
      </c>
      <c r="I41" s="22">
        <v>602776</v>
      </c>
      <c r="J41" s="22">
        <v>1239842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1239842</v>
      </c>
      <c r="X41" s="22">
        <v>2453400</v>
      </c>
      <c r="Y41" s="22">
        <v>-1213558</v>
      </c>
      <c r="Z41" s="23">
        <v>-49.464335208282385</v>
      </c>
      <c r="AA41" s="20">
        <v>9813583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802626</v>
      </c>
      <c r="D43" s="20"/>
      <c r="E43" s="21">
        <v>2923103</v>
      </c>
      <c r="F43" s="22">
        <v>2923103</v>
      </c>
      <c r="G43" s="22">
        <v>2605269</v>
      </c>
      <c r="H43" s="22"/>
      <c r="I43" s="22">
        <v>624875</v>
      </c>
      <c r="J43" s="22">
        <v>3230144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3230144</v>
      </c>
      <c r="X43" s="22">
        <v>730776</v>
      </c>
      <c r="Y43" s="22">
        <v>2499368</v>
      </c>
      <c r="Z43" s="23">
        <v>342.01561080276309</v>
      </c>
      <c r="AA43" s="20">
        <v>2923103</v>
      </c>
    </row>
    <row r="44" spans="1:27" ht="13.5" x14ac:dyDescent="0.25">
      <c r="A44" s="19" t="s">
        <v>69</v>
      </c>
      <c r="B44" s="15" t="s">
        <v>32</v>
      </c>
      <c r="C44" s="20">
        <v>1393466</v>
      </c>
      <c r="D44" s="20"/>
      <c r="E44" s="21">
        <v>1889755</v>
      </c>
      <c r="F44" s="22">
        <v>1889755</v>
      </c>
      <c r="G44" s="22">
        <v>16138</v>
      </c>
      <c r="H44" s="22">
        <v>82604</v>
      </c>
      <c r="I44" s="22">
        <v>18234</v>
      </c>
      <c r="J44" s="22">
        <v>116976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116976</v>
      </c>
      <c r="X44" s="22">
        <v>472443</v>
      </c>
      <c r="Y44" s="22">
        <v>-355467</v>
      </c>
      <c r="Z44" s="23">
        <v>-75.240187705183487</v>
      </c>
      <c r="AA44" s="20">
        <v>1889755</v>
      </c>
    </row>
    <row r="45" spans="1:27" ht="13.5" x14ac:dyDescent="0.25">
      <c r="A45" s="19" t="s">
        <v>70</v>
      </c>
      <c r="B45" s="15" t="s">
        <v>32</v>
      </c>
      <c r="C45" s="20">
        <v>329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45148062</v>
      </c>
      <c r="D47" s="29">
        <f t="shared" ref="D47:Y47" si="1">SUM(D34:D46)</f>
        <v>0</v>
      </c>
      <c r="E47" s="30">
        <f t="shared" si="1"/>
        <v>33751528</v>
      </c>
      <c r="F47" s="31">
        <f t="shared" si="1"/>
        <v>33707881</v>
      </c>
      <c r="G47" s="31">
        <f t="shared" si="1"/>
        <v>3606728</v>
      </c>
      <c r="H47" s="31">
        <f t="shared" si="1"/>
        <v>1912373</v>
      </c>
      <c r="I47" s="31">
        <f t="shared" si="1"/>
        <v>2737394</v>
      </c>
      <c r="J47" s="31">
        <f t="shared" si="1"/>
        <v>8256495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8256495</v>
      </c>
      <c r="X47" s="31">
        <f t="shared" si="1"/>
        <v>8426991</v>
      </c>
      <c r="Y47" s="31">
        <f t="shared" si="1"/>
        <v>-170496</v>
      </c>
      <c r="Z47" s="32">
        <f>+IF(X47&lt;&gt;0,+(Y47/X47)*100,0)</f>
        <v>-2.0232132679386985</v>
      </c>
      <c r="AA47" s="29">
        <f>SUM(AA34:AA46)</f>
        <v>33707881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1735807</v>
      </c>
      <c r="D48" s="39">
        <f t="shared" si="2"/>
        <v>0</v>
      </c>
      <c r="E48" s="40">
        <f t="shared" si="2"/>
        <v>8078938</v>
      </c>
      <c r="F48" s="41">
        <f t="shared" si="2"/>
        <v>8122585</v>
      </c>
      <c r="G48" s="41">
        <f t="shared" si="2"/>
        <v>4298864</v>
      </c>
      <c r="H48" s="41">
        <f t="shared" si="2"/>
        <v>1598821</v>
      </c>
      <c r="I48" s="41">
        <f t="shared" si="2"/>
        <v>649018</v>
      </c>
      <c r="J48" s="41">
        <f t="shared" si="2"/>
        <v>6546703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6546703</v>
      </c>
      <c r="X48" s="41">
        <f t="shared" si="2"/>
        <v>2030625</v>
      </c>
      <c r="Y48" s="41">
        <f t="shared" si="2"/>
        <v>4516078</v>
      </c>
      <c r="Z48" s="42">
        <f>+IF(X48&lt;&gt;0,+(Y48/X48)*100,0)</f>
        <v>222.3984241305017</v>
      </c>
      <c r="AA48" s="39">
        <f>+AA32-AA47</f>
        <v>8122585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1735807</v>
      </c>
      <c r="D51" s="48">
        <f t="shared" si="3"/>
        <v>0</v>
      </c>
      <c r="E51" s="49">
        <f t="shared" si="3"/>
        <v>8078938</v>
      </c>
      <c r="F51" s="50">
        <f t="shared" si="3"/>
        <v>8122585</v>
      </c>
      <c r="G51" s="50">
        <f t="shared" si="3"/>
        <v>4298864</v>
      </c>
      <c r="H51" s="50">
        <f t="shared" si="3"/>
        <v>1598821</v>
      </c>
      <c r="I51" s="50">
        <f t="shared" si="3"/>
        <v>649018</v>
      </c>
      <c r="J51" s="50">
        <f t="shared" si="3"/>
        <v>6546703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6546703</v>
      </c>
      <c r="X51" s="50">
        <f t="shared" si="3"/>
        <v>2030625</v>
      </c>
      <c r="Y51" s="50">
        <f t="shared" si="3"/>
        <v>4516078</v>
      </c>
      <c r="Z51" s="51">
        <f>+IF(X51&lt;&gt;0,+(Y51/X51)*100,0)</f>
        <v>222.3984241305017</v>
      </c>
      <c r="AA51" s="48">
        <f>SUM(AA48:AA50)</f>
        <v>8122585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1735807</v>
      </c>
      <c r="D53" s="54">
        <f>+D51-D52</f>
        <v>0</v>
      </c>
      <c r="E53" s="55">
        <f t="shared" si="4"/>
        <v>8078938</v>
      </c>
      <c r="F53" s="56">
        <f t="shared" si="4"/>
        <v>8122585</v>
      </c>
      <c r="G53" s="56">
        <f t="shared" si="4"/>
        <v>4298864</v>
      </c>
      <c r="H53" s="56">
        <f t="shared" si="4"/>
        <v>1598821</v>
      </c>
      <c r="I53" s="56">
        <f t="shared" si="4"/>
        <v>649018</v>
      </c>
      <c r="J53" s="56">
        <f t="shared" si="4"/>
        <v>6546703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6546703</v>
      </c>
      <c r="X53" s="56">
        <f t="shared" si="4"/>
        <v>2030625</v>
      </c>
      <c r="Y53" s="56">
        <f t="shared" si="4"/>
        <v>4516078</v>
      </c>
      <c r="Z53" s="57">
        <f>+IF(X53&lt;&gt;0,+(Y53/X53)*100,0)</f>
        <v>222.3984241305017</v>
      </c>
      <c r="AA53" s="54">
        <f>+AA51-AA52</f>
        <v>8122585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1735807</v>
      </c>
      <c r="D56" s="48">
        <f>SUM(D53:D55)</f>
        <v>0</v>
      </c>
      <c r="E56" s="49">
        <f t="shared" si="5"/>
        <v>8078938</v>
      </c>
      <c r="F56" s="50">
        <f t="shared" si="5"/>
        <v>8122585</v>
      </c>
      <c r="G56" s="50">
        <f t="shared" si="5"/>
        <v>4298864</v>
      </c>
      <c r="H56" s="50">
        <f t="shared" si="5"/>
        <v>1598821</v>
      </c>
      <c r="I56" s="50">
        <f t="shared" si="5"/>
        <v>649018</v>
      </c>
      <c r="J56" s="50">
        <f t="shared" si="5"/>
        <v>6546703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6546703</v>
      </c>
      <c r="X56" s="50">
        <f t="shared" si="5"/>
        <v>2030625</v>
      </c>
      <c r="Y56" s="50">
        <f t="shared" si="5"/>
        <v>4516078</v>
      </c>
      <c r="Z56" s="51">
        <f>+IF(X56&lt;&gt;0,+(Y56/X56)*100,0)</f>
        <v>222.3984241305017</v>
      </c>
      <c r="AA56" s="48">
        <f>SUM(AA53:AA55)</f>
        <v>8122585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1735807</v>
      </c>
      <c r="D59" s="65">
        <f>SUM(D56:D58)</f>
        <v>0</v>
      </c>
      <c r="E59" s="66">
        <f t="shared" si="6"/>
        <v>8078938</v>
      </c>
      <c r="F59" s="67">
        <f t="shared" si="6"/>
        <v>8122585</v>
      </c>
      <c r="G59" s="67">
        <f t="shared" si="6"/>
        <v>4298864</v>
      </c>
      <c r="H59" s="67">
        <f t="shared" si="6"/>
        <v>1598821</v>
      </c>
      <c r="I59" s="67">
        <f t="shared" si="6"/>
        <v>649018</v>
      </c>
      <c r="J59" s="67">
        <f t="shared" si="6"/>
        <v>6546703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6546703</v>
      </c>
      <c r="X59" s="67">
        <f t="shared" si="6"/>
        <v>2030625</v>
      </c>
      <c r="Y59" s="67">
        <f t="shared" si="6"/>
        <v>4516078</v>
      </c>
      <c r="Z59" s="68">
        <f>+IF(X59&lt;&gt;0,+(Y59/X59)*100,0)</f>
        <v>222.3984241305017</v>
      </c>
      <c r="AA59" s="65">
        <f>SUM(AA56:AA58)</f>
        <v>8122585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43032681</v>
      </c>
      <c r="D8" s="20"/>
      <c r="E8" s="21">
        <v>44970430</v>
      </c>
      <c r="F8" s="22">
        <v>44970430</v>
      </c>
      <c r="G8" s="22">
        <v>5084039</v>
      </c>
      <c r="H8" s="22">
        <v>3324880</v>
      </c>
      <c r="I8" s="22">
        <v>3238619</v>
      </c>
      <c r="J8" s="22">
        <v>11647538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11647538</v>
      </c>
      <c r="X8" s="22">
        <v>11242608</v>
      </c>
      <c r="Y8" s="22">
        <v>404930</v>
      </c>
      <c r="Z8" s="23">
        <v>3.6017443639411786</v>
      </c>
      <c r="AA8" s="20">
        <v>44970430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8322650</v>
      </c>
      <c r="G13" s="22">
        <v>595396</v>
      </c>
      <c r="H13" s="22">
        <v>624028</v>
      </c>
      <c r="I13" s="22">
        <v>610113</v>
      </c>
      <c r="J13" s="22">
        <v>1829537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1829537</v>
      </c>
      <c r="X13" s="22">
        <v>2080662</v>
      </c>
      <c r="Y13" s="22">
        <v>-251125</v>
      </c>
      <c r="Z13" s="23">
        <v>-12.069475964861184</v>
      </c>
      <c r="AA13" s="20">
        <v>8322650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2098</v>
      </c>
      <c r="F19" s="22">
        <v>2098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525</v>
      </c>
      <c r="Y19" s="22">
        <v>-525</v>
      </c>
      <c r="Z19" s="23">
        <v>-100</v>
      </c>
      <c r="AA19" s="20">
        <v>2098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540479</v>
      </c>
      <c r="D22" s="20"/>
      <c r="E22" s="21">
        <v>552000</v>
      </c>
      <c r="F22" s="22">
        <v>552000</v>
      </c>
      <c r="G22" s="22">
        <v>50438</v>
      </c>
      <c r="H22" s="22">
        <v>48598</v>
      </c>
      <c r="I22" s="22">
        <v>47437</v>
      </c>
      <c r="J22" s="22">
        <v>146473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146473</v>
      </c>
      <c r="X22" s="22">
        <v>138000</v>
      </c>
      <c r="Y22" s="22">
        <v>8473</v>
      </c>
      <c r="Z22" s="23">
        <v>6.1398550724637682</v>
      </c>
      <c r="AA22" s="20">
        <v>552000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13672081</v>
      </c>
      <c r="D25" s="20"/>
      <c r="E25" s="21">
        <v>16314520</v>
      </c>
      <c r="F25" s="22">
        <v>16314520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4078629</v>
      </c>
      <c r="Y25" s="22">
        <v>-4078629</v>
      </c>
      <c r="Z25" s="23">
        <v>-100</v>
      </c>
      <c r="AA25" s="20">
        <v>16314520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903637</v>
      </c>
      <c r="D28" s="20"/>
      <c r="E28" s="21">
        <v>948445</v>
      </c>
      <c r="F28" s="22">
        <v>948445</v>
      </c>
      <c r="G28" s="22">
        <v>108682</v>
      </c>
      <c r="H28" s="22">
        <v>77010</v>
      </c>
      <c r="I28" s="22">
        <v>76916</v>
      </c>
      <c r="J28" s="22">
        <v>262608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262608</v>
      </c>
      <c r="X28" s="22">
        <v>237111</v>
      </c>
      <c r="Y28" s="22">
        <v>25497</v>
      </c>
      <c r="Z28" s="23">
        <v>10.753191543201284</v>
      </c>
      <c r="AA28" s="20">
        <v>948445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58148878</v>
      </c>
      <c r="D32" s="29">
        <f t="shared" ref="D32:Y32" si="0">SUM(D6:D31)</f>
        <v>0</v>
      </c>
      <c r="E32" s="30">
        <f t="shared" si="0"/>
        <v>62787493</v>
      </c>
      <c r="F32" s="31">
        <f t="shared" si="0"/>
        <v>71110143</v>
      </c>
      <c r="G32" s="31">
        <f t="shared" si="0"/>
        <v>5838555</v>
      </c>
      <c r="H32" s="31">
        <f t="shared" si="0"/>
        <v>4074516</v>
      </c>
      <c r="I32" s="31">
        <f t="shared" si="0"/>
        <v>3973085</v>
      </c>
      <c r="J32" s="31">
        <f t="shared" si="0"/>
        <v>13886156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13886156</v>
      </c>
      <c r="X32" s="31">
        <f t="shared" si="0"/>
        <v>17777535</v>
      </c>
      <c r="Y32" s="31">
        <f t="shared" si="0"/>
        <v>-3891379</v>
      </c>
      <c r="Z32" s="32">
        <f>+IF(X32&lt;&gt;0,+(Y32/X32)*100,0)</f>
        <v>-21.889305800832343</v>
      </c>
      <c r="AA32" s="29">
        <f>SUM(AA6:AA31)</f>
        <v>71110143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20227162</v>
      </c>
      <c r="D34" s="20"/>
      <c r="E34" s="21">
        <v>17252497</v>
      </c>
      <c r="F34" s="22">
        <v>17252497</v>
      </c>
      <c r="G34" s="22">
        <v>1654939</v>
      </c>
      <c r="H34" s="22">
        <v>1531108</v>
      </c>
      <c r="I34" s="22">
        <v>1719504</v>
      </c>
      <c r="J34" s="22">
        <v>4905551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4905551</v>
      </c>
      <c r="X34" s="22">
        <v>4313118</v>
      </c>
      <c r="Y34" s="22">
        <v>592433</v>
      </c>
      <c r="Z34" s="23">
        <v>13.735608439184832</v>
      </c>
      <c r="AA34" s="20">
        <v>17252497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1561448</v>
      </c>
      <c r="D37" s="20"/>
      <c r="E37" s="21">
        <v>1764232</v>
      </c>
      <c r="F37" s="22">
        <v>1764232</v>
      </c>
      <c r="G37" s="22">
        <v>5729</v>
      </c>
      <c r="H37" s="22">
        <v>34257</v>
      </c>
      <c r="I37" s="22">
        <v>204369</v>
      </c>
      <c r="J37" s="22">
        <v>244355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244355</v>
      </c>
      <c r="X37" s="22">
        <v>441063</v>
      </c>
      <c r="Y37" s="22">
        <v>-196708</v>
      </c>
      <c r="Z37" s="23">
        <v>-44.59861743106994</v>
      </c>
      <c r="AA37" s="20">
        <v>1764232</v>
      </c>
    </row>
    <row r="38" spans="1:27" ht="13.5" x14ac:dyDescent="0.25">
      <c r="A38" s="19" t="s">
        <v>64</v>
      </c>
      <c r="B38" s="15" t="s">
        <v>32</v>
      </c>
      <c r="C38" s="20">
        <v>10588169</v>
      </c>
      <c r="D38" s="20"/>
      <c r="E38" s="21">
        <v>13426985</v>
      </c>
      <c r="F38" s="22">
        <v>13426985</v>
      </c>
      <c r="G38" s="22"/>
      <c r="H38" s="22">
        <v>2237894</v>
      </c>
      <c r="I38" s="22">
        <v>1118947</v>
      </c>
      <c r="J38" s="22">
        <v>3356841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3356841</v>
      </c>
      <c r="X38" s="22">
        <v>3356745</v>
      </c>
      <c r="Y38" s="22">
        <v>96</v>
      </c>
      <c r="Z38" s="23"/>
      <c r="AA38" s="20">
        <v>13426985</v>
      </c>
    </row>
    <row r="39" spans="1:27" ht="13.5" x14ac:dyDescent="0.25">
      <c r="A39" s="19" t="s">
        <v>65</v>
      </c>
      <c r="B39" s="15" t="s">
        <v>32</v>
      </c>
      <c r="C39" s="20">
        <v>9544809</v>
      </c>
      <c r="D39" s="20"/>
      <c r="E39" s="21">
        <v>9597304</v>
      </c>
      <c r="F39" s="22">
        <v>9597304</v>
      </c>
      <c r="G39" s="22">
        <v>808976</v>
      </c>
      <c r="H39" s="22">
        <v>836320</v>
      </c>
      <c r="I39" s="22">
        <v>790045</v>
      </c>
      <c r="J39" s="22">
        <v>2435341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2435341</v>
      </c>
      <c r="X39" s="22">
        <v>2399325</v>
      </c>
      <c r="Y39" s="22">
        <v>36016</v>
      </c>
      <c r="Z39" s="23">
        <v>1.5010888479051399</v>
      </c>
      <c r="AA39" s="20">
        <v>9597304</v>
      </c>
    </row>
    <row r="40" spans="1:27" ht="13.5" x14ac:dyDescent="0.25">
      <c r="A40" s="19" t="s">
        <v>40</v>
      </c>
      <c r="B40" s="15" t="s">
        <v>32</v>
      </c>
      <c r="C40" s="20">
        <v>7472858</v>
      </c>
      <c r="D40" s="20"/>
      <c r="E40" s="21">
        <v>8736053</v>
      </c>
      <c r="F40" s="22">
        <v>8736053</v>
      </c>
      <c r="G40" s="22"/>
      <c r="H40" s="22"/>
      <c r="I40" s="22">
        <v>189022</v>
      </c>
      <c r="J40" s="22">
        <v>189022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189022</v>
      </c>
      <c r="X40" s="22">
        <v>2184012</v>
      </c>
      <c r="Y40" s="22">
        <v>-1994990</v>
      </c>
      <c r="Z40" s="23">
        <v>-91.345194074025244</v>
      </c>
      <c r="AA40" s="20">
        <v>8736053</v>
      </c>
    </row>
    <row r="41" spans="1:27" ht="13.5" x14ac:dyDescent="0.25">
      <c r="A41" s="19" t="s">
        <v>66</v>
      </c>
      <c r="B41" s="15" t="s">
        <v>32</v>
      </c>
      <c r="C41" s="20">
        <v>4366181</v>
      </c>
      <c r="D41" s="20"/>
      <c r="E41" s="21">
        <v>4528761</v>
      </c>
      <c r="F41" s="22">
        <v>4528761</v>
      </c>
      <c r="G41" s="22">
        <v>86943</v>
      </c>
      <c r="H41" s="22">
        <v>162829</v>
      </c>
      <c r="I41" s="22">
        <v>253163</v>
      </c>
      <c r="J41" s="22">
        <v>502935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502935</v>
      </c>
      <c r="X41" s="22">
        <v>1132203</v>
      </c>
      <c r="Y41" s="22">
        <v>-629268</v>
      </c>
      <c r="Z41" s="23">
        <v>-55.579079016748764</v>
      </c>
      <c r="AA41" s="20">
        <v>4528761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12513011</v>
      </c>
      <c r="D44" s="20"/>
      <c r="E44" s="21">
        <v>7223989</v>
      </c>
      <c r="F44" s="22">
        <v>7223989</v>
      </c>
      <c r="G44" s="22">
        <v>14933</v>
      </c>
      <c r="H44" s="22">
        <v>459456</v>
      </c>
      <c r="I44" s="22">
        <v>2336044</v>
      </c>
      <c r="J44" s="22">
        <v>2810433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2810433</v>
      </c>
      <c r="X44" s="22">
        <v>1806018</v>
      </c>
      <c r="Y44" s="22">
        <v>1004415</v>
      </c>
      <c r="Z44" s="23">
        <v>55.614894203712254</v>
      </c>
      <c r="AA44" s="20">
        <v>7223989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66273638</v>
      </c>
      <c r="D47" s="29">
        <f t="shared" ref="D47:Y47" si="1">SUM(D34:D46)</f>
        <v>0</v>
      </c>
      <c r="E47" s="30">
        <f t="shared" si="1"/>
        <v>62529822</v>
      </c>
      <c r="F47" s="31">
        <f t="shared" si="1"/>
        <v>62529822</v>
      </c>
      <c r="G47" s="31">
        <f t="shared" si="1"/>
        <v>2571520</v>
      </c>
      <c r="H47" s="31">
        <f t="shared" si="1"/>
        <v>5261864</v>
      </c>
      <c r="I47" s="31">
        <f t="shared" si="1"/>
        <v>6611094</v>
      </c>
      <c r="J47" s="31">
        <f t="shared" si="1"/>
        <v>14444478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14444478</v>
      </c>
      <c r="X47" s="31">
        <f t="shared" si="1"/>
        <v>15632484</v>
      </c>
      <c r="Y47" s="31">
        <f t="shared" si="1"/>
        <v>-1188006</v>
      </c>
      <c r="Z47" s="32">
        <f>+IF(X47&lt;&gt;0,+(Y47/X47)*100,0)</f>
        <v>-7.5995983747688474</v>
      </c>
      <c r="AA47" s="29">
        <f>SUM(AA34:AA46)</f>
        <v>62529822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-8124760</v>
      </c>
      <c r="D48" s="39">
        <f t="shared" si="2"/>
        <v>0</v>
      </c>
      <c r="E48" s="40">
        <f t="shared" si="2"/>
        <v>257671</v>
      </c>
      <c r="F48" s="41">
        <f t="shared" si="2"/>
        <v>8580321</v>
      </c>
      <c r="G48" s="41">
        <f t="shared" si="2"/>
        <v>3267035</v>
      </c>
      <c r="H48" s="41">
        <f t="shared" si="2"/>
        <v>-1187348</v>
      </c>
      <c r="I48" s="41">
        <f t="shared" si="2"/>
        <v>-2638009</v>
      </c>
      <c r="J48" s="41">
        <f t="shared" si="2"/>
        <v>-558322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-558322</v>
      </c>
      <c r="X48" s="41">
        <f t="shared" si="2"/>
        <v>2145051</v>
      </c>
      <c r="Y48" s="41">
        <f t="shared" si="2"/>
        <v>-2703373</v>
      </c>
      <c r="Z48" s="42">
        <f>+IF(X48&lt;&gt;0,+(Y48/X48)*100,0)</f>
        <v>-126.02837881243849</v>
      </c>
      <c r="AA48" s="39">
        <f>+AA32-AA47</f>
        <v>8580321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-8124760</v>
      </c>
      <c r="D51" s="48">
        <f t="shared" si="3"/>
        <v>0</v>
      </c>
      <c r="E51" s="49">
        <f t="shared" si="3"/>
        <v>257671</v>
      </c>
      <c r="F51" s="50">
        <f t="shared" si="3"/>
        <v>8580321</v>
      </c>
      <c r="G51" s="50">
        <f t="shared" si="3"/>
        <v>3267035</v>
      </c>
      <c r="H51" s="50">
        <f t="shared" si="3"/>
        <v>-1187348</v>
      </c>
      <c r="I51" s="50">
        <f t="shared" si="3"/>
        <v>-2638009</v>
      </c>
      <c r="J51" s="50">
        <f t="shared" si="3"/>
        <v>-558322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-558322</v>
      </c>
      <c r="X51" s="50">
        <f t="shared" si="3"/>
        <v>2145051</v>
      </c>
      <c r="Y51" s="50">
        <f t="shared" si="3"/>
        <v>-2703373</v>
      </c>
      <c r="Z51" s="51">
        <f>+IF(X51&lt;&gt;0,+(Y51/X51)*100,0)</f>
        <v>-126.02837881243849</v>
      </c>
      <c r="AA51" s="48">
        <f>SUM(AA48:AA50)</f>
        <v>8580321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-8124760</v>
      </c>
      <c r="D53" s="54">
        <f>+D51-D52</f>
        <v>0</v>
      </c>
      <c r="E53" s="55">
        <f t="shared" si="4"/>
        <v>257671</v>
      </c>
      <c r="F53" s="56">
        <f t="shared" si="4"/>
        <v>8580321</v>
      </c>
      <c r="G53" s="56">
        <f t="shared" si="4"/>
        <v>3267035</v>
      </c>
      <c r="H53" s="56">
        <f t="shared" si="4"/>
        <v>-1187348</v>
      </c>
      <c r="I53" s="56">
        <f t="shared" si="4"/>
        <v>-2638009</v>
      </c>
      <c r="J53" s="56">
        <f t="shared" si="4"/>
        <v>-558322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-558322</v>
      </c>
      <c r="X53" s="56">
        <f t="shared" si="4"/>
        <v>2145051</v>
      </c>
      <c r="Y53" s="56">
        <f t="shared" si="4"/>
        <v>-2703373</v>
      </c>
      <c r="Z53" s="57">
        <f>+IF(X53&lt;&gt;0,+(Y53/X53)*100,0)</f>
        <v>-126.02837881243849</v>
      </c>
      <c r="AA53" s="54">
        <f>+AA51-AA52</f>
        <v>8580321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-8124760</v>
      </c>
      <c r="D56" s="48">
        <f>SUM(D53:D55)</f>
        <v>0</v>
      </c>
      <c r="E56" s="49">
        <f t="shared" si="5"/>
        <v>257671</v>
      </c>
      <c r="F56" s="50">
        <f t="shared" si="5"/>
        <v>8580321</v>
      </c>
      <c r="G56" s="50">
        <f t="shared" si="5"/>
        <v>3267035</v>
      </c>
      <c r="H56" s="50">
        <f t="shared" si="5"/>
        <v>-1187348</v>
      </c>
      <c r="I56" s="50">
        <f t="shared" si="5"/>
        <v>-2638009</v>
      </c>
      <c r="J56" s="50">
        <f t="shared" si="5"/>
        <v>-558322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-558322</v>
      </c>
      <c r="X56" s="50">
        <f t="shared" si="5"/>
        <v>2145051</v>
      </c>
      <c r="Y56" s="50">
        <f t="shared" si="5"/>
        <v>-2703373</v>
      </c>
      <c r="Z56" s="51">
        <f>+IF(X56&lt;&gt;0,+(Y56/X56)*100,0)</f>
        <v>-126.02837881243849</v>
      </c>
      <c r="AA56" s="48">
        <f>SUM(AA53:AA55)</f>
        <v>8580321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-8124760</v>
      </c>
      <c r="D59" s="65">
        <f>SUM(D56:D58)</f>
        <v>0</v>
      </c>
      <c r="E59" s="66">
        <f t="shared" si="6"/>
        <v>257671</v>
      </c>
      <c r="F59" s="67">
        <f t="shared" si="6"/>
        <v>8580321</v>
      </c>
      <c r="G59" s="67">
        <f t="shared" si="6"/>
        <v>3267035</v>
      </c>
      <c r="H59" s="67">
        <f t="shared" si="6"/>
        <v>-1187348</v>
      </c>
      <c r="I59" s="67">
        <f t="shared" si="6"/>
        <v>-2638009</v>
      </c>
      <c r="J59" s="67">
        <f t="shared" si="6"/>
        <v>-558322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-558322</v>
      </c>
      <c r="X59" s="67">
        <f t="shared" si="6"/>
        <v>2145051</v>
      </c>
      <c r="Y59" s="67">
        <f t="shared" si="6"/>
        <v>-2703373</v>
      </c>
      <c r="Z59" s="68">
        <f>+IF(X59&lt;&gt;0,+(Y59/X59)*100,0)</f>
        <v>-126.02837881243849</v>
      </c>
      <c r="AA59" s="65">
        <f>SUM(AA56:AA58)</f>
        <v>8580321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114192619</v>
      </c>
      <c r="D8" s="20"/>
      <c r="E8" s="21">
        <v>118479197</v>
      </c>
      <c r="F8" s="22">
        <v>118479197</v>
      </c>
      <c r="G8" s="22">
        <v>10376217</v>
      </c>
      <c r="H8" s="22">
        <v>9244890</v>
      </c>
      <c r="I8" s="22">
        <v>9690851</v>
      </c>
      <c r="J8" s="22">
        <v>29311958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29311958</v>
      </c>
      <c r="X8" s="22">
        <v>29619792</v>
      </c>
      <c r="Y8" s="22">
        <v>-307834</v>
      </c>
      <c r="Z8" s="23">
        <v>-1.0392848133437265</v>
      </c>
      <c r="AA8" s="20">
        <v>118479197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805333</v>
      </c>
      <c r="D19" s="20"/>
      <c r="E19" s="21">
        <v>534000</v>
      </c>
      <c r="F19" s="22">
        <v>534000</v>
      </c>
      <c r="G19" s="22">
        <v>144357</v>
      </c>
      <c r="H19" s="22">
        <v>26026</v>
      </c>
      <c r="I19" s="22">
        <v>26754</v>
      </c>
      <c r="J19" s="22">
        <v>197137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197137</v>
      </c>
      <c r="X19" s="22">
        <v>133497</v>
      </c>
      <c r="Y19" s="22">
        <v>63640</v>
      </c>
      <c r="Z19" s="23">
        <v>47.671483254305343</v>
      </c>
      <c r="AA19" s="20">
        <v>534000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8924196</v>
      </c>
      <c r="D25" s="20"/>
      <c r="E25" s="21">
        <v>16771800</v>
      </c>
      <c r="F25" s="22">
        <v>16771800</v>
      </c>
      <c r="G25" s="22">
        <v>6988167</v>
      </c>
      <c r="H25" s="22"/>
      <c r="I25" s="22"/>
      <c r="J25" s="22">
        <v>6988167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6988167</v>
      </c>
      <c r="X25" s="22">
        <v>4192950</v>
      </c>
      <c r="Y25" s="22">
        <v>2795217</v>
      </c>
      <c r="Z25" s="23">
        <v>66.66468715343612</v>
      </c>
      <c r="AA25" s="20">
        <v>16771800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123922148</v>
      </c>
      <c r="D32" s="29">
        <f t="shared" ref="D32:Y32" si="0">SUM(D6:D31)</f>
        <v>0</v>
      </c>
      <c r="E32" s="30">
        <f t="shared" si="0"/>
        <v>135785097</v>
      </c>
      <c r="F32" s="31">
        <f t="shared" si="0"/>
        <v>135785097</v>
      </c>
      <c r="G32" s="31">
        <f t="shared" si="0"/>
        <v>17508741</v>
      </c>
      <c r="H32" s="31">
        <f t="shared" si="0"/>
        <v>9270916</v>
      </c>
      <c r="I32" s="31">
        <f t="shared" si="0"/>
        <v>9717605</v>
      </c>
      <c r="J32" s="31">
        <f t="shared" si="0"/>
        <v>36497262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36497262</v>
      </c>
      <c r="X32" s="31">
        <f t="shared" si="0"/>
        <v>33946263</v>
      </c>
      <c r="Y32" s="31">
        <f t="shared" si="0"/>
        <v>2550999</v>
      </c>
      <c r="Z32" s="32">
        <f>+IF(X32&lt;&gt;0,+(Y32/X32)*100,0)</f>
        <v>7.5148154010354542</v>
      </c>
      <c r="AA32" s="29">
        <f>SUM(AA6:AA31)</f>
        <v>135785097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29219528</v>
      </c>
      <c r="D34" s="20"/>
      <c r="E34" s="21">
        <v>31341396</v>
      </c>
      <c r="F34" s="22">
        <v>31341396</v>
      </c>
      <c r="G34" s="22">
        <v>2169878</v>
      </c>
      <c r="H34" s="22">
        <v>2850542</v>
      </c>
      <c r="I34" s="22">
        <v>3429972</v>
      </c>
      <c r="J34" s="22">
        <v>8450392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8450392</v>
      </c>
      <c r="X34" s="22">
        <v>7835346</v>
      </c>
      <c r="Y34" s="22">
        <v>615046</v>
      </c>
      <c r="Z34" s="23">
        <v>7.8496342088785864</v>
      </c>
      <c r="AA34" s="20">
        <v>31341396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7311364</v>
      </c>
      <c r="D37" s="20"/>
      <c r="E37" s="21">
        <v>8116623</v>
      </c>
      <c r="F37" s="22">
        <v>8116623</v>
      </c>
      <c r="G37" s="22">
        <v>82786</v>
      </c>
      <c r="H37" s="22">
        <v>547443</v>
      </c>
      <c r="I37" s="22">
        <v>466977</v>
      </c>
      <c r="J37" s="22">
        <v>1097206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1097206</v>
      </c>
      <c r="X37" s="22">
        <v>2029131</v>
      </c>
      <c r="Y37" s="22">
        <v>-931925</v>
      </c>
      <c r="Z37" s="23">
        <v>-45.927295970541081</v>
      </c>
      <c r="AA37" s="20">
        <v>8116623</v>
      </c>
    </row>
    <row r="38" spans="1:27" ht="13.5" x14ac:dyDescent="0.25">
      <c r="A38" s="19" t="s">
        <v>64</v>
      </c>
      <c r="B38" s="15" t="s">
        <v>32</v>
      </c>
      <c r="C38" s="20">
        <v>2786310</v>
      </c>
      <c r="D38" s="20"/>
      <c r="E38" s="21">
        <v>1613918</v>
      </c>
      <c r="F38" s="22">
        <v>1613918</v>
      </c>
      <c r="G38" s="22">
        <v>134493</v>
      </c>
      <c r="H38" s="22">
        <v>134493</v>
      </c>
      <c r="I38" s="22">
        <v>134493</v>
      </c>
      <c r="J38" s="22">
        <v>403479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403479</v>
      </c>
      <c r="X38" s="22">
        <v>403479</v>
      </c>
      <c r="Y38" s="22"/>
      <c r="Z38" s="23"/>
      <c r="AA38" s="20">
        <v>1613918</v>
      </c>
    </row>
    <row r="39" spans="1:27" ht="13.5" x14ac:dyDescent="0.25">
      <c r="A39" s="19" t="s">
        <v>65</v>
      </c>
      <c r="B39" s="15" t="s">
        <v>32</v>
      </c>
      <c r="C39" s="20">
        <v>31723345</v>
      </c>
      <c r="D39" s="20"/>
      <c r="E39" s="21">
        <v>30399010</v>
      </c>
      <c r="F39" s="22">
        <v>30399010</v>
      </c>
      <c r="G39" s="22">
        <v>2533253</v>
      </c>
      <c r="H39" s="22">
        <v>2533250</v>
      </c>
      <c r="I39" s="22">
        <v>2533252</v>
      </c>
      <c r="J39" s="22">
        <v>7599755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7599755</v>
      </c>
      <c r="X39" s="22">
        <v>7599720</v>
      </c>
      <c r="Y39" s="22">
        <v>35</v>
      </c>
      <c r="Z39" s="23"/>
      <c r="AA39" s="20">
        <v>30399010</v>
      </c>
    </row>
    <row r="40" spans="1:27" ht="13.5" x14ac:dyDescent="0.25">
      <c r="A40" s="19" t="s">
        <v>40</v>
      </c>
      <c r="B40" s="15" t="s">
        <v>32</v>
      </c>
      <c r="C40" s="20">
        <v>13528475</v>
      </c>
      <c r="D40" s="20"/>
      <c r="E40" s="21">
        <v>15336000</v>
      </c>
      <c r="F40" s="22">
        <v>15336000</v>
      </c>
      <c r="G40" s="22"/>
      <c r="H40" s="22">
        <v>62562</v>
      </c>
      <c r="I40" s="22">
        <v>141938</v>
      </c>
      <c r="J40" s="22">
        <v>204500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204500</v>
      </c>
      <c r="X40" s="22"/>
      <c r="Y40" s="22">
        <v>204500</v>
      </c>
      <c r="Z40" s="23"/>
      <c r="AA40" s="20">
        <v>15336000</v>
      </c>
    </row>
    <row r="41" spans="1:27" ht="13.5" x14ac:dyDescent="0.25">
      <c r="A41" s="19" t="s">
        <v>66</v>
      </c>
      <c r="B41" s="15" t="s">
        <v>32</v>
      </c>
      <c r="C41" s="20">
        <v>52894186</v>
      </c>
      <c r="D41" s="20"/>
      <c r="E41" s="21">
        <v>51816584</v>
      </c>
      <c r="F41" s="22">
        <v>51816584</v>
      </c>
      <c r="G41" s="22"/>
      <c r="H41" s="22">
        <v>5572526</v>
      </c>
      <c r="I41" s="22">
        <v>4493039</v>
      </c>
      <c r="J41" s="22">
        <v>10065565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10065565</v>
      </c>
      <c r="X41" s="22">
        <v>12954128</v>
      </c>
      <c r="Y41" s="22">
        <v>-2888563</v>
      </c>
      <c r="Z41" s="23">
        <v>-22.298397854336471</v>
      </c>
      <c r="AA41" s="20">
        <v>51816584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3296102</v>
      </c>
      <c r="D43" s="20"/>
      <c r="E43" s="21">
        <v>1196944</v>
      </c>
      <c r="F43" s="22">
        <v>1196944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299235</v>
      </c>
      <c r="Y43" s="22">
        <v>-299235</v>
      </c>
      <c r="Z43" s="23">
        <v>-100</v>
      </c>
      <c r="AA43" s="20">
        <v>1196944</v>
      </c>
    </row>
    <row r="44" spans="1:27" ht="13.5" x14ac:dyDescent="0.25">
      <c r="A44" s="19" t="s">
        <v>69</v>
      </c>
      <c r="B44" s="15" t="s">
        <v>32</v>
      </c>
      <c r="C44" s="20">
        <v>6436790</v>
      </c>
      <c r="D44" s="20"/>
      <c r="E44" s="21">
        <v>4480425</v>
      </c>
      <c r="F44" s="22">
        <v>4480425</v>
      </c>
      <c r="G44" s="22">
        <v>262667</v>
      </c>
      <c r="H44" s="22">
        <v>367326</v>
      </c>
      <c r="I44" s="22">
        <v>210636</v>
      </c>
      <c r="J44" s="22">
        <v>840629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840629</v>
      </c>
      <c r="X44" s="22">
        <v>1120092</v>
      </c>
      <c r="Y44" s="22">
        <v>-279463</v>
      </c>
      <c r="Z44" s="23">
        <v>-24.950004106805512</v>
      </c>
      <c r="AA44" s="20">
        <v>4480425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147196100</v>
      </c>
      <c r="D47" s="29">
        <f t="shared" ref="D47:Y47" si="1">SUM(D34:D46)</f>
        <v>0</v>
      </c>
      <c r="E47" s="30">
        <f t="shared" si="1"/>
        <v>144300900</v>
      </c>
      <c r="F47" s="31">
        <f t="shared" si="1"/>
        <v>144300900</v>
      </c>
      <c r="G47" s="31">
        <f t="shared" si="1"/>
        <v>5183077</v>
      </c>
      <c r="H47" s="31">
        <f t="shared" si="1"/>
        <v>12068142</v>
      </c>
      <c r="I47" s="31">
        <f t="shared" si="1"/>
        <v>11410307</v>
      </c>
      <c r="J47" s="31">
        <f t="shared" si="1"/>
        <v>28661526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28661526</v>
      </c>
      <c r="X47" s="31">
        <f t="shared" si="1"/>
        <v>32241131</v>
      </c>
      <c r="Y47" s="31">
        <f t="shared" si="1"/>
        <v>-3579605</v>
      </c>
      <c r="Z47" s="32">
        <f>+IF(X47&lt;&gt;0,+(Y47/X47)*100,0)</f>
        <v>-11.102603689678256</v>
      </c>
      <c r="AA47" s="29">
        <f>SUM(AA34:AA46)</f>
        <v>144300900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-23273952</v>
      </c>
      <c r="D48" s="39">
        <f t="shared" si="2"/>
        <v>0</v>
      </c>
      <c r="E48" s="40">
        <f t="shared" si="2"/>
        <v>-8515803</v>
      </c>
      <c r="F48" s="41">
        <f t="shared" si="2"/>
        <v>-8515803</v>
      </c>
      <c r="G48" s="41">
        <f t="shared" si="2"/>
        <v>12325664</v>
      </c>
      <c r="H48" s="41">
        <f t="shared" si="2"/>
        <v>-2797226</v>
      </c>
      <c r="I48" s="41">
        <f t="shared" si="2"/>
        <v>-1692702</v>
      </c>
      <c r="J48" s="41">
        <f t="shared" si="2"/>
        <v>7835736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7835736</v>
      </c>
      <c r="X48" s="41">
        <f t="shared" si="2"/>
        <v>1705132</v>
      </c>
      <c r="Y48" s="41">
        <f t="shared" si="2"/>
        <v>6130604</v>
      </c>
      <c r="Z48" s="42">
        <f>+IF(X48&lt;&gt;0,+(Y48/X48)*100,0)</f>
        <v>359.53838177924052</v>
      </c>
      <c r="AA48" s="39">
        <f>+AA32-AA47</f>
        <v>-8515803</v>
      </c>
    </row>
    <row r="49" spans="1:27" ht="25.5" x14ac:dyDescent="0.25">
      <c r="A49" s="43" t="s">
        <v>74</v>
      </c>
      <c r="B49" s="15" t="s">
        <v>32</v>
      </c>
      <c r="C49" s="20">
        <v>17996121</v>
      </c>
      <c r="D49" s="20"/>
      <c r="E49" s="21">
        <v>6963000</v>
      </c>
      <c r="F49" s="22">
        <v>6963000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1740750</v>
      </c>
      <c r="Y49" s="22">
        <v>-1740750</v>
      </c>
      <c r="Z49" s="23">
        <v>-100</v>
      </c>
      <c r="AA49" s="20">
        <v>6963000</v>
      </c>
    </row>
    <row r="50" spans="1:27" ht="13.5" x14ac:dyDescent="0.25">
      <c r="A50" s="43" t="s">
        <v>75</v>
      </c>
      <c r="B50" s="15" t="s">
        <v>32</v>
      </c>
      <c r="C50" s="44">
        <v>3605454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-1672377</v>
      </c>
      <c r="D51" s="48">
        <f t="shared" si="3"/>
        <v>0</v>
      </c>
      <c r="E51" s="49">
        <f t="shared" si="3"/>
        <v>-1552803</v>
      </c>
      <c r="F51" s="50">
        <f t="shared" si="3"/>
        <v>-1552803</v>
      </c>
      <c r="G51" s="50">
        <f t="shared" si="3"/>
        <v>12325664</v>
      </c>
      <c r="H51" s="50">
        <f t="shared" si="3"/>
        <v>-2797226</v>
      </c>
      <c r="I51" s="50">
        <f t="shared" si="3"/>
        <v>-1692702</v>
      </c>
      <c r="J51" s="50">
        <f t="shared" si="3"/>
        <v>7835736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7835736</v>
      </c>
      <c r="X51" s="50">
        <f t="shared" si="3"/>
        <v>3445882</v>
      </c>
      <c r="Y51" s="50">
        <f t="shared" si="3"/>
        <v>4389854</v>
      </c>
      <c r="Z51" s="51">
        <f>+IF(X51&lt;&gt;0,+(Y51/X51)*100,0)</f>
        <v>127.39420560541539</v>
      </c>
      <c r="AA51" s="48">
        <f>SUM(AA48:AA50)</f>
        <v>-1552803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-1672377</v>
      </c>
      <c r="D53" s="54">
        <f>+D51-D52</f>
        <v>0</v>
      </c>
      <c r="E53" s="55">
        <f t="shared" si="4"/>
        <v>-1552803</v>
      </c>
      <c r="F53" s="56">
        <f t="shared" si="4"/>
        <v>-1552803</v>
      </c>
      <c r="G53" s="56">
        <f t="shared" si="4"/>
        <v>12325664</v>
      </c>
      <c r="H53" s="56">
        <f t="shared" si="4"/>
        <v>-2797226</v>
      </c>
      <c r="I53" s="56">
        <f t="shared" si="4"/>
        <v>-1692702</v>
      </c>
      <c r="J53" s="56">
        <f t="shared" si="4"/>
        <v>7835736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7835736</v>
      </c>
      <c r="X53" s="56">
        <f t="shared" si="4"/>
        <v>3445882</v>
      </c>
      <c r="Y53" s="56">
        <f t="shared" si="4"/>
        <v>4389854</v>
      </c>
      <c r="Z53" s="57">
        <f>+IF(X53&lt;&gt;0,+(Y53/X53)*100,0)</f>
        <v>127.39420560541539</v>
      </c>
      <c r="AA53" s="54">
        <f>+AA51-AA52</f>
        <v>-1552803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-1672377</v>
      </c>
      <c r="D56" s="48">
        <f>SUM(D53:D55)</f>
        <v>0</v>
      </c>
      <c r="E56" s="49">
        <f t="shared" si="5"/>
        <v>-1552803</v>
      </c>
      <c r="F56" s="50">
        <f t="shared" si="5"/>
        <v>-1552803</v>
      </c>
      <c r="G56" s="50">
        <f t="shared" si="5"/>
        <v>12325664</v>
      </c>
      <c r="H56" s="50">
        <f t="shared" si="5"/>
        <v>-2797226</v>
      </c>
      <c r="I56" s="50">
        <f t="shared" si="5"/>
        <v>-1692702</v>
      </c>
      <c r="J56" s="50">
        <f t="shared" si="5"/>
        <v>7835736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7835736</v>
      </c>
      <c r="X56" s="50">
        <f t="shared" si="5"/>
        <v>3445882</v>
      </c>
      <c r="Y56" s="50">
        <f t="shared" si="5"/>
        <v>4389854</v>
      </c>
      <c r="Z56" s="51">
        <f>+IF(X56&lt;&gt;0,+(Y56/X56)*100,0)</f>
        <v>127.39420560541539</v>
      </c>
      <c r="AA56" s="48">
        <f>SUM(AA53:AA55)</f>
        <v>-1552803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-1672377</v>
      </c>
      <c r="D59" s="65">
        <f>SUM(D56:D58)</f>
        <v>0</v>
      </c>
      <c r="E59" s="66">
        <f t="shared" si="6"/>
        <v>-1552803</v>
      </c>
      <c r="F59" s="67">
        <f t="shared" si="6"/>
        <v>-1552803</v>
      </c>
      <c r="G59" s="67">
        <f t="shared" si="6"/>
        <v>12325664</v>
      </c>
      <c r="H59" s="67">
        <f t="shared" si="6"/>
        <v>-2797226</v>
      </c>
      <c r="I59" s="67">
        <f t="shared" si="6"/>
        <v>-1692702</v>
      </c>
      <c r="J59" s="67">
        <f t="shared" si="6"/>
        <v>7835736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7835736</v>
      </c>
      <c r="X59" s="67">
        <f t="shared" si="6"/>
        <v>3445882</v>
      </c>
      <c r="Y59" s="67">
        <f t="shared" si="6"/>
        <v>4389854</v>
      </c>
      <c r="Z59" s="68">
        <f>+IF(X59&lt;&gt;0,+(Y59/X59)*100,0)</f>
        <v>127.39420560541539</v>
      </c>
      <c r="AA59" s="65">
        <f>SUM(AA56:AA58)</f>
        <v>-1552803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15770934</v>
      </c>
      <c r="D8" s="20"/>
      <c r="E8" s="21">
        <v>16223500</v>
      </c>
      <c r="F8" s="22">
        <v>16223500</v>
      </c>
      <c r="G8" s="22">
        <v>1439661</v>
      </c>
      <c r="H8" s="22">
        <v>1619113</v>
      </c>
      <c r="I8" s="22">
        <v>1485184</v>
      </c>
      <c r="J8" s="22">
        <v>4543958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4543958</v>
      </c>
      <c r="X8" s="22">
        <v>4068713</v>
      </c>
      <c r="Y8" s="22">
        <v>475245</v>
      </c>
      <c r="Z8" s="23">
        <v>11.680474882352234</v>
      </c>
      <c r="AA8" s="20">
        <v>16223500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240455</v>
      </c>
      <c r="F13" s="22">
        <v>240455</v>
      </c>
      <c r="G13" s="22">
        <v>2375</v>
      </c>
      <c r="H13" s="22">
        <v>50498</v>
      </c>
      <c r="I13" s="22">
        <v>50518</v>
      </c>
      <c r="J13" s="22">
        <v>103391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103391</v>
      </c>
      <c r="X13" s="22">
        <v>60114</v>
      </c>
      <c r="Y13" s="22">
        <v>43277</v>
      </c>
      <c r="Z13" s="23">
        <v>71.991549389493287</v>
      </c>
      <c r="AA13" s="20">
        <v>240455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655799</v>
      </c>
      <c r="D19" s="20"/>
      <c r="E19" s="21">
        <v>453535</v>
      </c>
      <c r="F19" s="22">
        <v>453535</v>
      </c>
      <c r="G19" s="22">
        <v>47233</v>
      </c>
      <c r="H19" s="22">
        <v>83421</v>
      </c>
      <c r="I19" s="22">
        <v>36976</v>
      </c>
      <c r="J19" s="22">
        <v>167630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167630</v>
      </c>
      <c r="X19" s="22">
        <v>111521</v>
      </c>
      <c r="Y19" s="22">
        <v>56109</v>
      </c>
      <c r="Z19" s="23">
        <v>50.312497197837182</v>
      </c>
      <c r="AA19" s="20">
        <v>453535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3549465</v>
      </c>
      <c r="D28" s="20"/>
      <c r="E28" s="21">
        <v>4687553</v>
      </c>
      <c r="F28" s="22">
        <v>4687553</v>
      </c>
      <c r="G28" s="22">
        <v>360090</v>
      </c>
      <c r="H28" s="22">
        <v>336123</v>
      </c>
      <c r="I28" s="22">
        <v>286346</v>
      </c>
      <c r="J28" s="22">
        <v>982559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982559</v>
      </c>
      <c r="X28" s="22">
        <v>1202709</v>
      </c>
      <c r="Y28" s="22">
        <v>-220150</v>
      </c>
      <c r="Z28" s="23">
        <v>-18.304510899976638</v>
      </c>
      <c r="AA28" s="20">
        <v>4687553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19976198</v>
      </c>
      <c r="D32" s="29">
        <f t="shared" ref="D32:Y32" si="0">SUM(D6:D31)</f>
        <v>0</v>
      </c>
      <c r="E32" s="30">
        <f t="shared" si="0"/>
        <v>21605043</v>
      </c>
      <c r="F32" s="31">
        <f t="shared" si="0"/>
        <v>21605043</v>
      </c>
      <c r="G32" s="31">
        <f t="shared" si="0"/>
        <v>1849359</v>
      </c>
      <c r="H32" s="31">
        <f t="shared" si="0"/>
        <v>2089155</v>
      </c>
      <c r="I32" s="31">
        <f t="shared" si="0"/>
        <v>1859024</v>
      </c>
      <c r="J32" s="31">
        <f t="shared" si="0"/>
        <v>5797538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5797538</v>
      </c>
      <c r="X32" s="31">
        <f t="shared" si="0"/>
        <v>5443057</v>
      </c>
      <c r="Y32" s="31">
        <f t="shared" si="0"/>
        <v>354481</v>
      </c>
      <c r="Z32" s="32">
        <f>+IF(X32&lt;&gt;0,+(Y32/X32)*100,0)</f>
        <v>6.5125351433946026</v>
      </c>
      <c r="AA32" s="29">
        <f>SUM(AA6:AA31)</f>
        <v>21605043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8634430</v>
      </c>
      <c r="D34" s="20"/>
      <c r="E34" s="21">
        <v>9414640</v>
      </c>
      <c r="F34" s="22">
        <v>9414640</v>
      </c>
      <c r="G34" s="22">
        <v>679710</v>
      </c>
      <c r="H34" s="22">
        <v>667128</v>
      </c>
      <c r="I34" s="22">
        <v>771365</v>
      </c>
      <c r="J34" s="22">
        <v>2118203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2118203</v>
      </c>
      <c r="X34" s="22">
        <v>2454515</v>
      </c>
      <c r="Y34" s="22">
        <v>-336312</v>
      </c>
      <c r="Z34" s="23">
        <v>-13.701770003442634</v>
      </c>
      <c r="AA34" s="20">
        <v>9414640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1915962</v>
      </c>
      <c r="D37" s="20"/>
      <c r="E37" s="21">
        <v>3943784</v>
      </c>
      <c r="F37" s="22">
        <v>3943784</v>
      </c>
      <c r="G37" s="22">
        <v>110934</v>
      </c>
      <c r="H37" s="22">
        <v>33397</v>
      </c>
      <c r="I37" s="22">
        <v>421858</v>
      </c>
      <c r="J37" s="22">
        <v>566189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566189</v>
      </c>
      <c r="X37" s="22">
        <v>1576880</v>
      </c>
      <c r="Y37" s="22">
        <v>-1010691</v>
      </c>
      <c r="Z37" s="23">
        <v>-64.094350870072546</v>
      </c>
      <c r="AA37" s="20">
        <v>3943784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2589981</v>
      </c>
      <c r="F38" s="22">
        <v>2589981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647496</v>
      </c>
      <c r="Y38" s="22">
        <v>-647496</v>
      </c>
      <c r="Z38" s="23">
        <v>-100</v>
      </c>
      <c r="AA38" s="20">
        <v>2589981</v>
      </c>
    </row>
    <row r="39" spans="1:27" ht="13.5" x14ac:dyDescent="0.25">
      <c r="A39" s="19" t="s">
        <v>65</v>
      </c>
      <c r="B39" s="15" t="s">
        <v>32</v>
      </c>
      <c r="C39" s="20">
        <v>1838010</v>
      </c>
      <c r="D39" s="20"/>
      <c r="E39" s="21">
        <v>2021811</v>
      </c>
      <c r="F39" s="22">
        <v>2021811</v>
      </c>
      <c r="G39" s="22">
        <v>168485</v>
      </c>
      <c r="H39" s="22">
        <v>168485</v>
      </c>
      <c r="I39" s="22">
        <v>168485</v>
      </c>
      <c r="J39" s="22">
        <v>505455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505455</v>
      </c>
      <c r="X39" s="22">
        <v>505455</v>
      </c>
      <c r="Y39" s="22"/>
      <c r="Z39" s="23"/>
      <c r="AA39" s="20">
        <v>2021811</v>
      </c>
    </row>
    <row r="40" spans="1:27" ht="13.5" x14ac:dyDescent="0.25">
      <c r="A40" s="19" t="s">
        <v>40</v>
      </c>
      <c r="B40" s="15" t="s">
        <v>32</v>
      </c>
      <c r="C40" s="20">
        <v>181390</v>
      </c>
      <c r="D40" s="20"/>
      <c r="E40" s="21">
        <v>238940</v>
      </c>
      <c r="F40" s="22">
        <v>238940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238940</v>
      </c>
    </row>
    <row r="41" spans="1:27" ht="13.5" x14ac:dyDescent="0.25">
      <c r="A41" s="19" t="s">
        <v>66</v>
      </c>
      <c r="B41" s="15" t="s">
        <v>32</v>
      </c>
      <c r="C41" s="20">
        <v>371888</v>
      </c>
      <c r="D41" s="20"/>
      <c r="E41" s="21">
        <v>454217</v>
      </c>
      <c r="F41" s="22">
        <v>454217</v>
      </c>
      <c r="G41" s="22"/>
      <c r="H41" s="22"/>
      <c r="I41" s="22">
        <v>7280</v>
      </c>
      <c r="J41" s="22">
        <v>7280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7280</v>
      </c>
      <c r="X41" s="22">
        <v>113556</v>
      </c>
      <c r="Y41" s="22">
        <v>-106276</v>
      </c>
      <c r="Z41" s="23">
        <v>-93.58906618760787</v>
      </c>
      <c r="AA41" s="20">
        <v>454217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2929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1147838</v>
      </c>
      <c r="D44" s="20"/>
      <c r="E44" s="21">
        <v>2119222</v>
      </c>
      <c r="F44" s="22">
        <v>2119222</v>
      </c>
      <c r="G44" s="22">
        <v>20355</v>
      </c>
      <c r="H44" s="22">
        <v>244392</v>
      </c>
      <c r="I44" s="22">
        <v>61094</v>
      </c>
      <c r="J44" s="22">
        <v>325841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325841</v>
      </c>
      <c r="X44" s="22">
        <v>606799</v>
      </c>
      <c r="Y44" s="22">
        <v>-280958</v>
      </c>
      <c r="Z44" s="23">
        <v>-46.301658374519405</v>
      </c>
      <c r="AA44" s="20">
        <v>2119222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14092447</v>
      </c>
      <c r="D47" s="29">
        <f t="shared" ref="D47:Y47" si="1">SUM(D34:D46)</f>
        <v>0</v>
      </c>
      <c r="E47" s="30">
        <f t="shared" si="1"/>
        <v>20782595</v>
      </c>
      <c r="F47" s="31">
        <f t="shared" si="1"/>
        <v>20782595</v>
      </c>
      <c r="G47" s="31">
        <f t="shared" si="1"/>
        <v>979484</v>
      </c>
      <c r="H47" s="31">
        <f t="shared" si="1"/>
        <v>1113402</v>
      </c>
      <c r="I47" s="31">
        <f t="shared" si="1"/>
        <v>1430082</v>
      </c>
      <c r="J47" s="31">
        <f t="shared" si="1"/>
        <v>3522968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3522968</v>
      </c>
      <c r="X47" s="31">
        <f t="shared" si="1"/>
        <v>5904701</v>
      </c>
      <c r="Y47" s="31">
        <f t="shared" si="1"/>
        <v>-2381733</v>
      </c>
      <c r="Z47" s="32">
        <f>+IF(X47&lt;&gt;0,+(Y47/X47)*100,0)</f>
        <v>-40.336216855010946</v>
      </c>
      <c r="AA47" s="29">
        <f>SUM(AA34:AA46)</f>
        <v>20782595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5883751</v>
      </c>
      <c r="D48" s="39">
        <f t="shared" si="2"/>
        <v>0</v>
      </c>
      <c r="E48" s="40">
        <f t="shared" si="2"/>
        <v>822448</v>
      </c>
      <c r="F48" s="41">
        <f t="shared" si="2"/>
        <v>822448</v>
      </c>
      <c r="G48" s="41">
        <f t="shared" si="2"/>
        <v>869875</v>
      </c>
      <c r="H48" s="41">
        <f t="shared" si="2"/>
        <v>975753</v>
      </c>
      <c r="I48" s="41">
        <f t="shared" si="2"/>
        <v>428942</v>
      </c>
      <c r="J48" s="41">
        <f t="shared" si="2"/>
        <v>2274570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2274570</v>
      </c>
      <c r="X48" s="41">
        <f t="shared" si="2"/>
        <v>-461644</v>
      </c>
      <c r="Y48" s="41">
        <f t="shared" si="2"/>
        <v>2736214</v>
      </c>
      <c r="Z48" s="42">
        <f>+IF(X48&lt;&gt;0,+(Y48/X48)*100,0)</f>
        <v>-592.71083345608304</v>
      </c>
      <c r="AA48" s="39">
        <f>+AA32-AA47</f>
        <v>822448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5883751</v>
      </c>
      <c r="D51" s="48">
        <f t="shared" si="3"/>
        <v>0</v>
      </c>
      <c r="E51" s="49">
        <f t="shared" si="3"/>
        <v>822448</v>
      </c>
      <c r="F51" s="50">
        <f t="shared" si="3"/>
        <v>822448</v>
      </c>
      <c r="G51" s="50">
        <f t="shared" si="3"/>
        <v>869875</v>
      </c>
      <c r="H51" s="50">
        <f t="shared" si="3"/>
        <v>975753</v>
      </c>
      <c r="I51" s="50">
        <f t="shared" si="3"/>
        <v>428942</v>
      </c>
      <c r="J51" s="50">
        <f t="shared" si="3"/>
        <v>2274570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2274570</v>
      </c>
      <c r="X51" s="50">
        <f t="shared" si="3"/>
        <v>-461644</v>
      </c>
      <c r="Y51" s="50">
        <f t="shared" si="3"/>
        <v>2736214</v>
      </c>
      <c r="Z51" s="51">
        <f>+IF(X51&lt;&gt;0,+(Y51/X51)*100,0)</f>
        <v>-592.71083345608304</v>
      </c>
      <c r="AA51" s="48">
        <f>SUM(AA48:AA50)</f>
        <v>822448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5883751</v>
      </c>
      <c r="D53" s="54">
        <f>+D51-D52</f>
        <v>0</v>
      </c>
      <c r="E53" s="55">
        <f t="shared" si="4"/>
        <v>822448</v>
      </c>
      <c r="F53" s="56">
        <f t="shared" si="4"/>
        <v>822448</v>
      </c>
      <c r="G53" s="56">
        <f t="shared" si="4"/>
        <v>869875</v>
      </c>
      <c r="H53" s="56">
        <f t="shared" si="4"/>
        <v>975753</v>
      </c>
      <c r="I53" s="56">
        <f t="shared" si="4"/>
        <v>428942</v>
      </c>
      <c r="J53" s="56">
        <f t="shared" si="4"/>
        <v>2274570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2274570</v>
      </c>
      <c r="X53" s="56">
        <f t="shared" si="4"/>
        <v>-461644</v>
      </c>
      <c r="Y53" s="56">
        <f t="shared" si="4"/>
        <v>2736214</v>
      </c>
      <c r="Z53" s="57">
        <f>+IF(X53&lt;&gt;0,+(Y53/X53)*100,0)</f>
        <v>-592.71083345608304</v>
      </c>
      <c r="AA53" s="54">
        <f>+AA51-AA52</f>
        <v>822448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5883751</v>
      </c>
      <c r="D56" s="48">
        <f>SUM(D53:D55)</f>
        <v>0</v>
      </c>
      <c r="E56" s="49">
        <f t="shared" si="5"/>
        <v>822448</v>
      </c>
      <c r="F56" s="50">
        <f t="shared" si="5"/>
        <v>822448</v>
      </c>
      <c r="G56" s="50">
        <f t="shared" si="5"/>
        <v>869875</v>
      </c>
      <c r="H56" s="50">
        <f t="shared" si="5"/>
        <v>975753</v>
      </c>
      <c r="I56" s="50">
        <f t="shared" si="5"/>
        <v>428942</v>
      </c>
      <c r="J56" s="50">
        <f t="shared" si="5"/>
        <v>2274570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2274570</v>
      </c>
      <c r="X56" s="50">
        <f t="shared" si="5"/>
        <v>-461644</v>
      </c>
      <c r="Y56" s="50">
        <f t="shared" si="5"/>
        <v>2736214</v>
      </c>
      <c r="Z56" s="51">
        <f>+IF(X56&lt;&gt;0,+(Y56/X56)*100,0)</f>
        <v>-592.71083345608304</v>
      </c>
      <c r="AA56" s="48">
        <f>SUM(AA53:AA55)</f>
        <v>822448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5883751</v>
      </c>
      <c r="D59" s="65">
        <f>SUM(D56:D58)</f>
        <v>0</v>
      </c>
      <c r="E59" s="66">
        <f t="shared" si="6"/>
        <v>822448</v>
      </c>
      <c r="F59" s="67">
        <f t="shared" si="6"/>
        <v>822448</v>
      </c>
      <c r="G59" s="67">
        <f t="shared" si="6"/>
        <v>869875</v>
      </c>
      <c r="H59" s="67">
        <f t="shared" si="6"/>
        <v>975753</v>
      </c>
      <c r="I59" s="67">
        <f t="shared" si="6"/>
        <v>428942</v>
      </c>
      <c r="J59" s="67">
        <f t="shared" si="6"/>
        <v>2274570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2274570</v>
      </c>
      <c r="X59" s="67">
        <f t="shared" si="6"/>
        <v>-461644</v>
      </c>
      <c r="Y59" s="67">
        <f t="shared" si="6"/>
        <v>2736214</v>
      </c>
      <c r="Z59" s="68">
        <f>+IF(X59&lt;&gt;0,+(Y59/X59)*100,0)</f>
        <v>-592.71083345608304</v>
      </c>
      <c r="AA59" s="65">
        <f>SUM(AA56:AA58)</f>
        <v>822448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22065980</v>
      </c>
      <c r="D8" s="20"/>
      <c r="E8" s="21">
        <v>21963289</v>
      </c>
      <c r="F8" s="22">
        <v>21963289</v>
      </c>
      <c r="G8" s="22">
        <v>2399050</v>
      </c>
      <c r="H8" s="22">
        <v>2381269</v>
      </c>
      <c r="I8" s="22">
        <v>2312749</v>
      </c>
      <c r="J8" s="22">
        <v>7093068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7093068</v>
      </c>
      <c r="X8" s="22">
        <v>5490822</v>
      </c>
      <c r="Y8" s="22">
        <v>1602246</v>
      </c>
      <c r="Z8" s="23">
        <v>29.180439650019611</v>
      </c>
      <c r="AA8" s="20">
        <v>21963289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535851</v>
      </c>
      <c r="F13" s="22">
        <v>535851</v>
      </c>
      <c r="G13" s="22">
        <v>47316</v>
      </c>
      <c r="H13" s="22">
        <v>48114</v>
      </c>
      <c r="I13" s="22">
        <v>48248</v>
      </c>
      <c r="J13" s="22">
        <v>143678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143678</v>
      </c>
      <c r="X13" s="22">
        <v>133962</v>
      </c>
      <c r="Y13" s="22">
        <v>9716</v>
      </c>
      <c r="Z13" s="23">
        <v>7.2528030336961233</v>
      </c>
      <c r="AA13" s="20">
        <v>535851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131547</v>
      </c>
      <c r="D19" s="20"/>
      <c r="E19" s="21">
        <v>79863</v>
      </c>
      <c r="F19" s="22">
        <v>79863</v>
      </c>
      <c r="G19" s="22">
        <v>7147</v>
      </c>
      <c r="H19" s="22">
        <v>32394</v>
      </c>
      <c r="I19" s="22">
        <v>69282</v>
      </c>
      <c r="J19" s="22">
        <v>108823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108823</v>
      </c>
      <c r="X19" s="22">
        <v>19965</v>
      </c>
      <c r="Y19" s="22">
        <v>88858</v>
      </c>
      <c r="Z19" s="23">
        <v>445.06887052341597</v>
      </c>
      <c r="AA19" s="20">
        <v>79863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7407350</v>
      </c>
      <c r="D25" s="20"/>
      <c r="E25" s="21">
        <v>8636737</v>
      </c>
      <c r="F25" s="22">
        <v>8636737</v>
      </c>
      <c r="G25" s="22">
        <v>672836</v>
      </c>
      <c r="H25" s="22">
        <v>688814</v>
      </c>
      <c r="I25" s="22">
        <v>84975</v>
      </c>
      <c r="J25" s="22">
        <v>1446625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1446625</v>
      </c>
      <c r="X25" s="22">
        <v>2159184</v>
      </c>
      <c r="Y25" s="22">
        <v>-712559</v>
      </c>
      <c r="Z25" s="23">
        <v>-33.001309754055235</v>
      </c>
      <c r="AA25" s="20">
        <v>8636737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1049654</v>
      </c>
      <c r="D28" s="20"/>
      <c r="E28" s="21">
        <v>1135974</v>
      </c>
      <c r="F28" s="22">
        <v>1135974</v>
      </c>
      <c r="G28" s="22">
        <v>93552</v>
      </c>
      <c r="H28" s="22">
        <v>94109</v>
      </c>
      <c r="I28" s="22">
        <v>94109</v>
      </c>
      <c r="J28" s="22">
        <v>281770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281770</v>
      </c>
      <c r="X28" s="22">
        <v>283995</v>
      </c>
      <c r="Y28" s="22">
        <v>-2225</v>
      </c>
      <c r="Z28" s="23">
        <v>-0.78346449761439474</v>
      </c>
      <c r="AA28" s="20">
        <v>1135974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30654531</v>
      </c>
      <c r="D32" s="29">
        <f t="shared" ref="D32:Y32" si="0">SUM(D6:D31)</f>
        <v>0</v>
      </c>
      <c r="E32" s="30">
        <f t="shared" si="0"/>
        <v>32351714</v>
      </c>
      <c r="F32" s="31">
        <f t="shared" si="0"/>
        <v>32351714</v>
      </c>
      <c r="G32" s="31">
        <f t="shared" si="0"/>
        <v>3219901</v>
      </c>
      <c r="H32" s="31">
        <f t="shared" si="0"/>
        <v>3244700</v>
      </c>
      <c r="I32" s="31">
        <f t="shared" si="0"/>
        <v>2609363</v>
      </c>
      <c r="J32" s="31">
        <f t="shared" si="0"/>
        <v>9073964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9073964</v>
      </c>
      <c r="X32" s="31">
        <f t="shared" si="0"/>
        <v>8087928</v>
      </c>
      <c r="Y32" s="31">
        <f t="shared" si="0"/>
        <v>986036</v>
      </c>
      <c r="Z32" s="32">
        <f>+IF(X32&lt;&gt;0,+(Y32/X32)*100,0)</f>
        <v>12.191453732031245</v>
      </c>
      <c r="AA32" s="29">
        <f>SUM(AA6:AA31)</f>
        <v>32351714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13444251</v>
      </c>
      <c r="D34" s="20"/>
      <c r="E34" s="21">
        <v>12856386</v>
      </c>
      <c r="F34" s="22">
        <v>12856386</v>
      </c>
      <c r="G34" s="22">
        <v>850374</v>
      </c>
      <c r="H34" s="22">
        <v>848662</v>
      </c>
      <c r="I34" s="22">
        <v>948163</v>
      </c>
      <c r="J34" s="22">
        <v>2647199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2647199</v>
      </c>
      <c r="X34" s="22">
        <v>3289440</v>
      </c>
      <c r="Y34" s="22">
        <v>-642241</v>
      </c>
      <c r="Z34" s="23">
        <v>-19.524326329101608</v>
      </c>
      <c r="AA34" s="20">
        <v>12856386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1337643</v>
      </c>
      <c r="D37" s="20"/>
      <c r="E37" s="21">
        <v>1598957</v>
      </c>
      <c r="F37" s="22">
        <v>1576457</v>
      </c>
      <c r="G37" s="22">
        <v>20619</v>
      </c>
      <c r="H37" s="22">
        <v>27526</v>
      </c>
      <c r="I37" s="22">
        <v>93733</v>
      </c>
      <c r="J37" s="22">
        <v>141878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141878</v>
      </c>
      <c r="X37" s="22">
        <v>377334</v>
      </c>
      <c r="Y37" s="22">
        <v>-235456</v>
      </c>
      <c r="Z37" s="23">
        <v>-62.399889752844963</v>
      </c>
      <c r="AA37" s="20">
        <v>1576457</v>
      </c>
    </row>
    <row r="38" spans="1:27" ht="13.5" x14ac:dyDescent="0.25">
      <c r="A38" s="19" t="s">
        <v>64</v>
      </c>
      <c r="B38" s="15" t="s">
        <v>32</v>
      </c>
      <c r="C38" s="20">
        <v>1367573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ht="13.5" x14ac:dyDescent="0.25">
      <c r="A39" s="19" t="s">
        <v>65</v>
      </c>
      <c r="B39" s="15" t="s">
        <v>32</v>
      </c>
      <c r="C39" s="20">
        <v>7110659</v>
      </c>
      <c r="D39" s="20"/>
      <c r="E39" s="21">
        <v>4208014</v>
      </c>
      <c r="F39" s="22">
        <v>4208014</v>
      </c>
      <c r="G39" s="22"/>
      <c r="H39" s="22"/>
      <c r="I39" s="22">
        <v>1052004</v>
      </c>
      <c r="J39" s="22">
        <v>1052004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1052004</v>
      </c>
      <c r="X39" s="22">
        <v>1052010</v>
      </c>
      <c r="Y39" s="22">
        <v>-6</v>
      </c>
      <c r="Z39" s="23"/>
      <c r="AA39" s="20">
        <v>4208014</v>
      </c>
    </row>
    <row r="40" spans="1:27" ht="13.5" x14ac:dyDescent="0.25">
      <c r="A40" s="19" t="s">
        <v>40</v>
      </c>
      <c r="B40" s="15" t="s">
        <v>32</v>
      </c>
      <c r="C40" s="20">
        <v>802922</v>
      </c>
      <c r="D40" s="20"/>
      <c r="E40" s="21">
        <v>579055</v>
      </c>
      <c r="F40" s="22">
        <v>579055</v>
      </c>
      <c r="G40" s="22">
        <v>663</v>
      </c>
      <c r="H40" s="22"/>
      <c r="I40" s="22"/>
      <c r="J40" s="22">
        <v>663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663</v>
      </c>
      <c r="X40" s="22">
        <v>144765</v>
      </c>
      <c r="Y40" s="22">
        <v>-144102</v>
      </c>
      <c r="Z40" s="23">
        <v>-99.542016371360475</v>
      </c>
      <c r="AA40" s="20">
        <v>579055</v>
      </c>
    </row>
    <row r="41" spans="1:27" ht="13.5" x14ac:dyDescent="0.25">
      <c r="A41" s="19" t="s">
        <v>66</v>
      </c>
      <c r="B41" s="15" t="s">
        <v>32</v>
      </c>
      <c r="C41" s="20">
        <v>1356446</v>
      </c>
      <c r="D41" s="20"/>
      <c r="E41" s="21">
        <v>2406984</v>
      </c>
      <c r="F41" s="22">
        <v>2406484</v>
      </c>
      <c r="G41" s="22">
        <v>33545</v>
      </c>
      <c r="H41" s="22">
        <v>127339</v>
      </c>
      <c r="I41" s="22">
        <v>25910</v>
      </c>
      <c r="J41" s="22">
        <v>186794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186794</v>
      </c>
      <c r="X41" s="22">
        <v>601249</v>
      </c>
      <c r="Y41" s="22">
        <v>-414455</v>
      </c>
      <c r="Z41" s="23">
        <v>-68.932339180605709</v>
      </c>
      <c r="AA41" s="20">
        <v>2406484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204357</v>
      </c>
      <c r="D43" s="20"/>
      <c r="E43" s="21">
        <v>617210</v>
      </c>
      <c r="F43" s="22">
        <v>617210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154302</v>
      </c>
      <c r="Y43" s="22">
        <v>-154302</v>
      </c>
      <c r="Z43" s="23">
        <v>-100</v>
      </c>
      <c r="AA43" s="20">
        <v>617210</v>
      </c>
    </row>
    <row r="44" spans="1:27" ht="13.5" x14ac:dyDescent="0.25">
      <c r="A44" s="19" t="s">
        <v>69</v>
      </c>
      <c r="B44" s="15" t="s">
        <v>32</v>
      </c>
      <c r="C44" s="20">
        <v>377283</v>
      </c>
      <c r="D44" s="20"/>
      <c r="E44" s="21">
        <v>1208565</v>
      </c>
      <c r="F44" s="22">
        <v>1228565</v>
      </c>
      <c r="G44" s="22">
        <v>82336</v>
      </c>
      <c r="H44" s="22">
        <v>75490</v>
      </c>
      <c r="I44" s="22">
        <v>90050</v>
      </c>
      <c r="J44" s="22">
        <v>247876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247876</v>
      </c>
      <c r="X44" s="22">
        <v>322148</v>
      </c>
      <c r="Y44" s="22">
        <v>-74272</v>
      </c>
      <c r="Z44" s="23">
        <v>-23.055241690154833</v>
      </c>
      <c r="AA44" s="20">
        <v>1228565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26001134</v>
      </c>
      <c r="D47" s="29">
        <f t="shared" ref="D47:Y47" si="1">SUM(D34:D46)</f>
        <v>0</v>
      </c>
      <c r="E47" s="30">
        <f t="shared" si="1"/>
        <v>23525171</v>
      </c>
      <c r="F47" s="31">
        <f t="shared" si="1"/>
        <v>23522171</v>
      </c>
      <c r="G47" s="31">
        <f t="shared" si="1"/>
        <v>987537</v>
      </c>
      <c r="H47" s="31">
        <f t="shared" si="1"/>
        <v>1079017</v>
      </c>
      <c r="I47" s="31">
        <f t="shared" si="1"/>
        <v>2209860</v>
      </c>
      <c r="J47" s="31">
        <f t="shared" si="1"/>
        <v>4276414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4276414</v>
      </c>
      <c r="X47" s="31">
        <f t="shared" si="1"/>
        <v>5941248</v>
      </c>
      <c r="Y47" s="31">
        <f t="shared" si="1"/>
        <v>-1664834</v>
      </c>
      <c r="Z47" s="32">
        <f>+IF(X47&lt;&gt;0,+(Y47/X47)*100,0)</f>
        <v>-28.021621046621853</v>
      </c>
      <c r="AA47" s="29">
        <f>SUM(AA34:AA46)</f>
        <v>23522171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4653397</v>
      </c>
      <c r="D48" s="39">
        <f t="shared" si="2"/>
        <v>0</v>
      </c>
      <c r="E48" s="40">
        <f t="shared" si="2"/>
        <v>8826543</v>
      </c>
      <c r="F48" s="41">
        <f t="shared" si="2"/>
        <v>8829543</v>
      </c>
      <c r="G48" s="41">
        <f t="shared" si="2"/>
        <v>2232364</v>
      </c>
      <c r="H48" s="41">
        <f t="shared" si="2"/>
        <v>2165683</v>
      </c>
      <c r="I48" s="41">
        <f t="shared" si="2"/>
        <v>399503</v>
      </c>
      <c r="J48" s="41">
        <f t="shared" si="2"/>
        <v>4797550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4797550</v>
      </c>
      <c r="X48" s="41">
        <f t="shared" si="2"/>
        <v>2146680</v>
      </c>
      <c r="Y48" s="41">
        <f t="shared" si="2"/>
        <v>2650870</v>
      </c>
      <c r="Z48" s="42">
        <f>+IF(X48&lt;&gt;0,+(Y48/X48)*100,0)</f>
        <v>123.48696591946633</v>
      </c>
      <c r="AA48" s="39">
        <f>+AA32-AA47</f>
        <v>8829543</v>
      </c>
    </row>
    <row r="49" spans="1:27" ht="25.5" x14ac:dyDescent="0.25">
      <c r="A49" s="43" t="s">
        <v>74</v>
      </c>
      <c r="B49" s="15" t="s">
        <v>32</v>
      </c>
      <c r="C49" s="20">
        <v>1760510</v>
      </c>
      <c r="D49" s="20"/>
      <c r="E49" s="21"/>
      <c r="F49" s="22">
        <v>736813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200000</v>
      </c>
      <c r="Y49" s="22">
        <v>-200000</v>
      </c>
      <c r="Z49" s="23">
        <v>-100</v>
      </c>
      <c r="AA49" s="20">
        <v>736813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6413907</v>
      </c>
      <c r="D51" s="48">
        <f t="shared" si="3"/>
        <v>0</v>
      </c>
      <c r="E51" s="49">
        <f t="shared" si="3"/>
        <v>8826543</v>
      </c>
      <c r="F51" s="50">
        <f t="shared" si="3"/>
        <v>9566356</v>
      </c>
      <c r="G51" s="50">
        <f t="shared" si="3"/>
        <v>2232364</v>
      </c>
      <c r="H51" s="50">
        <f t="shared" si="3"/>
        <v>2165683</v>
      </c>
      <c r="I51" s="50">
        <f t="shared" si="3"/>
        <v>399503</v>
      </c>
      <c r="J51" s="50">
        <f t="shared" si="3"/>
        <v>4797550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4797550</v>
      </c>
      <c r="X51" s="50">
        <f t="shared" si="3"/>
        <v>2346680</v>
      </c>
      <c r="Y51" s="50">
        <f t="shared" si="3"/>
        <v>2450870</v>
      </c>
      <c r="Z51" s="51">
        <f>+IF(X51&lt;&gt;0,+(Y51/X51)*100,0)</f>
        <v>104.43988954608213</v>
      </c>
      <c r="AA51" s="48">
        <f>SUM(AA48:AA50)</f>
        <v>9566356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6413907</v>
      </c>
      <c r="D53" s="54">
        <f>+D51-D52</f>
        <v>0</v>
      </c>
      <c r="E53" s="55">
        <f t="shared" si="4"/>
        <v>8826543</v>
      </c>
      <c r="F53" s="56">
        <f t="shared" si="4"/>
        <v>9566356</v>
      </c>
      <c r="G53" s="56">
        <f t="shared" si="4"/>
        <v>2232364</v>
      </c>
      <c r="H53" s="56">
        <f t="shared" si="4"/>
        <v>2165683</v>
      </c>
      <c r="I53" s="56">
        <f t="shared" si="4"/>
        <v>399503</v>
      </c>
      <c r="J53" s="56">
        <f t="shared" si="4"/>
        <v>4797550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4797550</v>
      </c>
      <c r="X53" s="56">
        <f t="shared" si="4"/>
        <v>2346680</v>
      </c>
      <c r="Y53" s="56">
        <f t="shared" si="4"/>
        <v>2450870</v>
      </c>
      <c r="Z53" s="57">
        <f>+IF(X53&lt;&gt;0,+(Y53/X53)*100,0)</f>
        <v>104.43988954608213</v>
      </c>
      <c r="AA53" s="54">
        <f>+AA51-AA52</f>
        <v>9566356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6413907</v>
      </c>
      <c r="D56" s="48">
        <f>SUM(D53:D55)</f>
        <v>0</v>
      </c>
      <c r="E56" s="49">
        <f t="shared" si="5"/>
        <v>8826543</v>
      </c>
      <c r="F56" s="50">
        <f t="shared" si="5"/>
        <v>9566356</v>
      </c>
      <c r="G56" s="50">
        <f t="shared" si="5"/>
        <v>2232364</v>
      </c>
      <c r="H56" s="50">
        <f t="shared" si="5"/>
        <v>2165683</v>
      </c>
      <c r="I56" s="50">
        <f t="shared" si="5"/>
        <v>399503</v>
      </c>
      <c r="J56" s="50">
        <f t="shared" si="5"/>
        <v>4797550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4797550</v>
      </c>
      <c r="X56" s="50">
        <f t="shared" si="5"/>
        <v>2346680</v>
      </c>
      <c r="Y56" s="50">
        <f t="shared" si="5"/>
        <v>2450870</v>
      </c>
      <c r="Z56" s="51">
        <f>+IF(X56&lt;&gt;0,+(Y56/X56)*100,0)</f>
        <v>104.43988954608213</v>
      </c>
      <c r="AA56" s="48">
        <f>SUM(AA53:AA55)</f>
        <v>9566356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6413907</v>
      </c>
      <c r="D59" s="65">
        <f>SUM(D56:D58)</f>
        <v>0</v>
      </c>
      <c r="E59" s="66">
        <f t="shared" si="6"/>
        <v>8826543</v>
      </c>
      <c r="F59" s="67">
        <f t="shared" si="6"/>
        <v>9566356</v>
      </c>
      <c r="G59" s="67">
        <f t="shared" si="6"/>
        <v>2232364</v>
      </c>
      <c r="H59" s="67">
        <f t="shared" si="6"/>
        <v>2165683</v>
      </c>
      <c r="I59" s="67">
        <f t="shared" si="6"/>
        <v>399503</v>
      </c>
      <c r="J59" s="67">
        <f t="shared" si="6"/>
        <v>4797550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4797550</v>
      </c>
      <c r="X59" s="67">
        <f t="shared" si="6"/>
        <v>2346680</v>
      </c>
      <c r="Y59" s="67">
        <f t="shared" si="6"/>
        <v>2450870</v>
      </c>
      <c r="Z59" s="68">
        <f>+IF(X59&lt;&gt;0,+(Y59/X59)*100,0)</f>
        <v>104.43988954608213</v>
      </c>
      <c r="AA59" s="65">
        <f>SUM(AA56:AA58)</f>
        <v>9566356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9196400</v>
      </c>
      <c r="D8" s="20"/>
      <c r="E8" s="21">
        <v>10346820</v>
      </c>
      <c r="F8" s="22">
        <v>10346820</v>
      </c>
      <c r="G8" s="22"/>
      <c r="H8" s="22">
        <v>861105</v>
      </c>
      <c r="I8" s="22">
        <v>883571</v>
      </c>
      <c r="J8" s="22">
        <v>1744676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1744676</v>
      </c>
      <c r="X8" s="22">
        <v>2586702</v>
      </c>
      <c r="Y8" s="22">
        <v>-842026</v>
      </c>
      <c r="Z8" s="23">
        <v>-32.55210689132339</v>
      </c>
      <c r="AA8" s="20">
        <v>10346820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2296216</v>
      </c>
      <c r="D13" s="20"/>
      <c r="E13" s="21">
        <v>2431070</v>
      </c>
      <c r="F13" s="22">
        <v>2431070</v>
      </c>
      <c r="G13" s="22"/>
      <c r="H13" s="22">
        <v>400605</v>
      </c>
      <c r="I13" s="22">
        <v>206276</v>
      </c>
      <c r="J13" s="22">
        <v>606881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606881</v>
      </c>
      <c r="X13" s="22">
        <v>607767</v>
      </c>
      <c r="Y13" s="22">
        <v>-886</v>
      </c>
      <c r="Z13" s="23">
        <v>-0.14577955038690815</v>
      </c>
      <c r="AA13" s="20">
        <v>2431070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5608320</v>
      </c>
      <c r="F25" s="22">
        <v>5608320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1402080</v>
      </c>
      <c r="Y25" s="22">
        <v>-1402080</v>
      </c>
      <c r="Z25" s="23">
        <v>-100</v>
      </c>
      <c r="AA25" s="20">
        <v>5608320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453621</v>
      </c>
      <c r="D28" s="20"/>
      <c r="E28" s="21"/>
      <c r="F28" s="22"/>
      <c r="G28" s="22"/>
      <c r="H28" s="22">
        <v>38056</v>
      </c>
      <c r="I28" s="22">
        <v>35988</v>
      </c>
      <c r="J28" s="22">
        <v>74044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74044</v>
      </c>
      <c r="X28" s="22"/>
      <c r="Y28" s="22">
        <v>74044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11946237</v>
      </c>
      <c r="D32" s="29">
        <f t="shared" ref="D32:Y32" si="0">SUM(D6:D31)</f>
        <v>0</v>
      </c>
      <c r="E32" s="30">
        <f t="shared" si="0"/>
        <v>18386210</v>
      </c>
      <c r="F32" s="31">
        <f t="shared" si="0"/>
        <v>18386210</v>
      </c>
      <c r="G32" s="31">
        <f t="shared" si="0"/>
        <v>0</v>
      </c>
      <c r="H32" s="31">
        <f t="shared" si="0"/>
        <v>1299766</v>
      </c>
      <c r="I32" s="31">
        <f t="shared" si="0"/>
        <v>1125835</v>
      </c>
      <c r="J32" s="31">
        <f t="shared" si="0"/>
        <v>2425601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2425601</v>
      </c>
      <c r="X32" s="31">
        <f t="shared" si="0"/>
        <v>4596549</v>
      </c>
      <c r="Y32" s="31">
        <f t="shared" si="0"/>
        <v>-2170948</v>
      </c>
      <c r="Z32" s="32">
        <f>+IF(X32&lt;&gt;0,+(Y32/X32)*100,0)</f>
        <v>-47.229954472366117</v>
      </c>
      <c r="AA32" s="29">
        <f>SUM(AA6:AA31)</f>
        <v>18386210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3493892</v>
      </c>
      <c r="D34" s="20"/>
      <c r="E34" s="21">
        <v>3281210</v>
      </c>
      <c r="F34" s="22">
        <v>3281210</v>
      </c>
      <c r="G34" s="22"/>
      <c r="H34" s="22">
        <v>214857</v>
      </c>
      <c r="I34" s="22">
        <v>216139</v>
      </c>
      <c r="J34" s="22">
        <v>430996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430996</v>
      </c>
      <c r="X34" s="22">
        <v>820290</v>
      </c>
      <c r="Y34" s="22">
        <v>-389294</v>
      </c>
      <c r="Z34" s="23">
        <v>-47.458094088675956</v>
      </c>
      <c r="AA34" s="20">
        <v>3281210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561583</v>
      </c>
      <c r="D37" s="20"/>
      <c r="E37" s="21">
        <v>1300000</v>
      </c>
      <c r="F37" s="22">
        <v>1300000</v>
      </c>
      <c r="G37" s="22"/>
      <c r="H37" s="22"/>
      <c r="I37" s="22">
        <v>236658</v>
      </c>
      <c r="J37" s="22">
        <v>236658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236658</v>
      </c>
      <c r="X37" s="22">
        <v>324999</v>
      </c>
      <c r="Y37" s="22">
        <v>-88341</v>
      </c>
      <c r="Z37" s="23">
        <v>-27.181929790553198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1552023</v>
      </c>
      <c r="F38" s="22">
        <v>1552023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388005</v>
      </c>
      <c r="Y38" s="22">
        <v>-388005</v>
      </c>
      <c r="Z38" s="23">
        <v>-100</v>
      </c>
      <c r="AA38" s="20">
        <v>1552023</v>
      </c>
    </row>
    <row r="39" spans="1:27" ht="13.5" x14ac:dyDescent="0.25">
      <c r="A39" s="19" t="s">
        <v>65</v>
      </c>
      <c r="B39" s="15" t="s">
        <v>32</v>
      </c>
      <c r="C39" s="20">
        <v>2707784</v>
      </c>
      <c r="D39" s="20"/>
      <c r="E39" s="21">
        <v>2226680</v>
      </c>
      <c r="F39" s="22">
        <v>2226680</v>
      </c>
      <c r="G39" s="22"/>
      <c r="H39" s="22">
        <v>185557</v>
      </c>
      <c r="I39" s="22">
        <v>185557</v>
      </c>
      <c r="J39" s="22">
        <v>371114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371114</v>
      </c>
      <c r="X39" s="22">
        <v>556668</v>
      </c>
      <c r="Y39" s="22">
        <v>-185554</v>
      </c>
      <c r="Z39" s="23">
        <v>-33.332974052756761</v>
      </c>
      <c r="AA39" s="20">
        <v>2226680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1329425</v>
      </c>
      <c r="D41" s="20"/>
      <c r="E41" s="21">
        <v>2650000</v>
      </c>
      <c r="F41" s="22">
        <v>2650000</v>
      </c>
      <c r="G41" s="22"/>
      <c r="H41" s="22">
        <v>115080</v>
      </c>
      <c r="I41" s="22">
        <v>28539</v>
      </c>
      <c r="J41" s="22">
        <v>143619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143619</v>
      </c>
      <c r="X41" s="22">
        <v>662493</v>
      </c>
      <c r="Y41" s="22">
        <v>-518874</v>
      </c>
      <c r="Z41" s="23">
        <v>-78.321431320783759</v>
      </c>
      <c r="AA41" s="20">
        <v>2650000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2621919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907751</v>
      </c>
      <c r="D44" s="20"/>
      <c r="E44" s="21">
        <v>1068640</v>
      </c>
      <c r="F44" s="22">
        <v>1068640</v>
      </c>
      <c r="G44" s="22"/>
      <c r="H44" s="22">
        <v>22633</v>
      </c>
      <c r="I44" s="22">
        <v>10361</v>
      </c>
      <c r="J44" s="22">
        <v>32994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32994</v>
      </c>
      <c r="X44" s="22">
        <v>267150</v>
      </c>
      <c r="Y44" s="22">
        <v>-234156</v>
      </c>
      <c r="Z44" s="23">
        <v>-87.649635036496349</v>
      </c>
      <c r="AA44" s="20">
        <v>1068640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11622354</v>
      </c>
      <c r="D47" s="29">
        <f t="shared" ref="D47:Y47" si="1">SUM(D34:D46)</f>
        <v>0</v>
      </c>
      <c r="E47" s="30">
        <f t="shared" si="1"/>
        <v>12078553</v>
      </c>
      <c r="F47" s="31">
        <f t="shared" si="1"/>
        <v>12078553</v>
      </c>
      <c r="G47" s="31">
        <f t="shared" si="1"/>
        <v>0</v>
      </c>
      <c r="H47" s="31">
        <f t="shared" si="1"/>
        <v>538127</v>
      </c>
      <c r="I47" s="31">
        <f t="shared" si="1"/>
        <v>677254</v>
      </c>
      <c r="J47" s="31">
        <f t="shared" si="1"/>
        <v>1215381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1215381</v>
      </c>
      <c r="X47" s="31">
        <f t="shared" si="1"/>
        <v>3019605</v>
      </c>
      <c r="Y47" s="31">
        <f t="shared" si="1"/>
        <v>-1804224</v>
      </c>
      <c r="Z47" s="32">
        <f>+IF(X47&lt;&gt;0,+(Y47/X47)*100,0)</f>
        <v>-59.750331583104412</v>
      </c>
      <c r="AA47" s="29">
        <f>SUM(AA34:AA46)</f>
        <v>12078553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323883</v>
      </c>
      <c r="D48" s="39">
        <f t="shared" si="2"/>
        <v>0</v>
      </c>
      <c r="E48" s="40">
        <f t="shared" si="2"/>
        <v>6307657</v>
      </c>
      <c r="F48" s="41">
        <f t="shared" si="2"/>
        <v>6307657</v>
      </c>
      <c r="G48" s="41">
        <f t="shared" si="2"/>
        <v>0</v>
      </c>
      <c r="H48" s="41">
        <f t="shared" si="2"/>
        <v>761639</v>
      </c>
      <c r="I48" s="41">
        <f t="shared" si="2"/>
        <v>448581</v>
      </c>
      <c r="J48" s="41">
        <f t="shared" si="2"/>
        <v>1210220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1210220</v>
      </c>
      <c r="X48" s="41">
        <f t="shared" si="2"/>
        <v>1576944</v>
      </c>
      <c r="Y48" s="41">
        <f t="shared" si="2"/>
        <v>-366724</v>
      </c>
      <c r="Z48" s="42">
        <f>+IF(X48&lt;&gt;0,+(Y48/X48)*100,0)</f>
        <v>-23.255359733763534</v>
      </c>
      <c r="AA48" s="39">
        <f>+AA32-AA47</f>
        <v>6307657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323883</v>
      </c>
      <c r="D51" s="48">
        <f t="shared" si="3"/>
        <v>0</v>
      </c>
      <c r="E51" s="49">
        <f t="shared" si="3"/>
        <v>6307657</v>
      </c>
      <c r="F51" s="50">
        <f t="shared" si="3"/>
        <v>6307657</v>
      </c>
      <c r="G51" s="50">
        <f t="shared" si="3"/>
        <v>0</v>
      </c>
      <c r="H51" s="50">
        <f t="shared" si="3"/>
        <v>761639</v>
      </c>
      <c r="I51" s="50">
        <f t="shared" si="3"/>
        <v>448581</v>
      </c>
      <c r="J51" s="50">
        <f t="shared" si="3"/>
        <v>1210220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1210220</v>
      </c>
      <c r="X51" s="50">
        <f t="shared" si="3"/>
        <v>1576944</v>
      </c>
      <c r="Y51" s="50">
        <f t="shared" si="3"/>
        <v>-366724</v>
      </c>
      <c r="Z51" s="51">
        <f>+IF(X51&lt;&gt;0,+(Y51/X51)*100,0)</f>
        <v>-23.255359733763534</v>
      </c>
      <c r="AA51" s="48">
        <f>SUM(AA48:AA50)</f>
        <v>6307657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323883</v>
      </c>
      <c r="D53" s="54">
        <f>+D51-D52</f>
        <v>0</v>
      </c>
      <c r="E53" s="55">
        <f t="shared" si="4"/>
        <v>6307657</v>
      </c>
      <c r="F53" s="56">
        <f t="shared" si="4"/>
        <v>6307657</v>
      </c>
      <c r="G53" s="56">
        <f t="shared" si="4"/>
        <v>0</v>
      </c>
      <c r="H53" s="56">
        <f t="shared" si="4"/>
        <v>761639</v>
      </c>
      <c r="I53" s="56">
        <f t="shared" si="4"/>
        <v>448581</v>
      </c>
      <c r="J53" s="56">
        <f t="shared" si="4"/>
        <v>1210220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1210220</v>
      </c>
      <c r="X53" s="56">
        <f t="shared" si="4"/>
        <v>1576944</v>
      </c>
      <c r="Y53" s="56">
        <f t="shared" si="4"/>
        <v>-366724</v>
      </c>
      <c r="Z53" s="57">
        <f>+IF(X53&lt;&gt;0,+(Y53/X53)*100,0)</f>
        <v>-23.255359733763534</v>
      </c>
      <c r="AA53" s="54">
        <f>+AA51-AA52</f>
        <v>6307657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323883</v>
      </c>
      <c r="D56" s="48">
        <f>SUM(D53:D55)</f>
        <v>0</v>
      </c>
      <c r="E56" s="49">
        <f t="shared" si="5"/>
        <v>6307657</v>
      </c>
      <c r="F56" s="50">
        <f t="shared" si="5"/>
        <v>6307657</v>
      </c>
      <c r="G56" s="50">
        <f t="shared" si="5"/>
        <v>0</v>
      </c>
      <c r="H56" s="50">
        <f t="shared" si="5"/>
        <v>761639</v>
      </c>
      <c r="I56" s="50">
        <f t="shared" si="5"/>
        <v>448581</v>
      </c>
      <c r="J56" s="50">
        <f t="shared" si="5"/>
        <v>1210220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1210220</v>
      </c>
      <c r="X56" s="50">
        <f t="shared" si="5"/>
        <v>1576944</v>
      </c>
      <c r="Y56" s="50">
        <f t="shared" si="5"/>
        <v>-366724</v>
      </c>
      <c r="Z56" s="51">
        <f>+IF(X56&lt;&gt;0,+(Y56/X56)*100,0)</f>
        <v>-23.255359733763534</v>
      </c>
      <c r="AA56" s="48">
        <f>SUM(AA53:AA55)</f>
        <v>6307657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323883</v>
      </c>
      <c r="D59" s="65">
        <f>SUM(D56:D58)</f>
        <v>0</v>
      </c>
      <c r="E59" s="66">
        <f t="shared" si="6"/>
        <v>6307657</v>
      </c>
      <c r="F59" s="67">
        <f t="shared" si="6"/>
        <v>6307657</v>
      </c>
      <c r="G59" s="67">
        <f t="shared" si="6"/>
        <v>0</v>
      </c>
      <c r="H59" s="67">
        <f t="shared" si="6"/>
        <v>761639</v>
      </c>
      <c r="I59" s="67">
        <f t="shared" si="6"/>
        <v>448581</v>
      </c>
      <c r="J59" s="67">
        <f t="shared" si="6"/>
        <v>1210220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1210220</v>
      </c>
      <c r="X59" s="67">
        <f t="shared" si="6"/>
        <v>1576944</v>
      </c>
      <c r="Y59" s="67">
        <f t="shared" si="6"/>
        <v>-366724</v>
      </c>
      <c r="Z59" s="68">
        <f>+IF(X59&lt;&gt;0,+(Y59/X59)*100,0)</f>
        <v>-23.255359733763534</v>
      </c>
      <c r="AA59" s="65">
        <f>SUM(AA56:AA58)</f>
        <v>6307657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28865298</v>
      </c>
      <c r="D8" s="20"/>
      <c r="E8" s="21">
        <v>30292211</v>
      </c>
      <c r="F8" s="22">
        <v>30292211</v>
      </c>
      <c r="G8" s="22">
        <v>2565209</v>
      </c>
      <c r="H8" s="22">
        <v>2543251</v>
      </c>
      <c r="I8" s="22">
        <v>2603615</v>
      </c>
      <c r="J8" s="22">
        <v>7712075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7712075</v>
      </c>
      <c r="X8" s="22">
        <v>7396256</v>
      </c>
      <c r="Y8" s="22">
        <v>315819</v>
      </c>
      <c r="Z8" s="23">
        <v>4.269984705775463</v>
      </c>
      <c r="AA8" s="20">
        <v>30292211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621445</v>
      </c>
      <c r="D13" s="20"/>
      <c r="E13" s="21">
        <v>602172</v>
      </c>
      <c r="F13" s="22">
        <v>602172</v>
      </c>
      <c r="G13" s="22">
        <v>61912</v>
      </c>
      <c r="H13" s="22">
        <v>63007</v>
      </c>
      <c r="I13" s="22">
        <v>64951</v>
      </c>
      <c r="J13" s="22">
        <v>189870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189870</v>
      </c>
      <c r="X13" s="22">
        <v>155921</v>
      </c>
      <c r="Y13" s="22">
        <v>33949</v>
      </c>
      <c r="Z13" s="23">
        <v>21.773205661841573</v>
      </c>
      <c r="AA13" s="20">
        <v>602172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11490175</v>
      </c>
      <c r="D25" s="20"/>
      <c r="E25" s="21">
        <v>11833672</v>
      </c>
      <c r="F25" s="22">
        <v>11833672</v>
      </c>
      <c r="G25" s="22">
        <v>6535542</v>
      </c>
      <c r="H25" s="22"/>
      <c r="I25" s="22"/>
      <c r="J25" s="22">
        <v>6535542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6535542</v>
      </c>
      <c r="X25" s="22">
        <v>3944557</v>
      </c>
      <c r="Y25" s="22">
        <v>2590985</v>
      </c>
      <c r="Z25" s="23">
        <v>65.685069324641518</v>
      </c>
      <c r="AA25" s="20">
        <v>11833672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3118630</v>
      </c>
      <c r="D28" s="20"/>
      <c r="E28" s="21">
        <v>3427973</v>
      </c>
      <c r="F28" s="22">
        <v>3427973</v>
      </c>
      <c r="G28" s="22">
        <v>637559</v>
      </c>
      <c r="H28" s="22">
        <v>234398</v>
      </c>
      <c r="I28" s="22">
        <v>233447</v>
      </c>
      <c r="J28" s="22">
        <v>1105404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1105404</v>
      </c>
      <c r="X28" s="22">
        <v>3359341</v>
      </c>
      <c r="Y28" s="22">
        <v>-2253937</v>
      </c>
      <c r="Z28" s="23">
        <v>-67.094617664595518</v>
      </c>
      <c r="AA28" s="20">
        <v>3427973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44095548</v>
      </c>
      <c r="D32" s="29">
        <f t="shared" ref="D32:Y32" si="0">SUM(D6:D31)</f>
        <v>0</v>
      </c>
      <c r="E32" s="30">
        <f t="shared" si="0"/>
        <v>46156028</v>
      </c>
      <c r="F32" s="31">
        <f t="shared" si="0"/>
        <v>46156028</v>
      </c>
      <c r="G32" s="31">
        <f t="shared" si="0"/>
        <v>9800222</v>
      </c>
      <c r="H32" s="31">
        <f t="shared" si="0"/>
        <v>2840656</v>
      </c>
      <c r="I32" s="31">
        <f t="shared" si="0"/>
        <v>2902013</v>
      </c>
      <c r="J32" s="31">
        <f t="shared" si="0"/>
        <v>15542891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15542891</v>
      </c>
      <c r="X32" s="31">
        <f t="shared" si="0"/>
        <v>14856075</v>
      </c>
      <c r="Y32" s="31">
        <f t="shared" si="0"/>
        <v>686816</v>
      </c>
      <c r="Z32" s="32">
        <f>+IF(X32&lt;&gt;0,+(Y32/X32)*100,0)</f>
        <v>4.6231322876331733</v>
      </c>
      <c r="AA32" s="29">
        <f>SUM(AA6:AA31)</f>
        <v>46156028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13610971</v>
      </c>
      <c r="D34" s="20"/>
      <c r="E34" s="21">
        <v>15325375</v>
      </c>
      <c r="F34" s="22">
        <v>15325375</v>
      </c>
      <c r="G34" s="22">
        <v>1030604</v>
      </c>
      <c r="H34" s="22">
        <v>1008179</v>
      </c>
      <c r="I34" s="22">
        <v>141</v>
      </c>
      <c r="J34" s="22">
        <v>2038924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2038924</v>
      </c>
      <c r="X34" s="22">
        <v>3471404</v>
      </c>
      <c r="Y34" s="22">
        <v>-1432480</v>
      </c>
      <c r="Z34" s="23">
        <v>-41.265148049607589</v>
      </c>
      <c r="AA34" s="20">
        <v>15325375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4512307</v>
      </c>
      <c r="D37" s="20"/>
      <c r="E37" s="21">
        <v>5479373</v>
      </c>
      <c r="F37" s="22">
        <v>5479373</v>
      </c>
      <c r="G37" s="22">
        <v>450</v>
      </c>
      <c r="H37" s="22">
        <v>236346</v>
      </c>
      <c r="I37" s="22">
        <v>205632</v>
      </c>
      <c r="J37" s="22">
        <v>442428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442428</v>
      </c>
      <c r="X37" s="22">
        <v>802951</v>
      </c>
      <c r="Y37" s="22">
        <v>-360523</v>
      </c>
      <c r="Z37" s="23">
        <v>-44.899751043338881</v>
      </c>
      <c r="AA37" s="20">
        <v>5479373</v>
      </c>
    </row>
    <row r="38" spans="1:27" ht="13.5" x14ac:dyDescent="0.25">
      <c r="A38" s="19" t="s">
        <v>64</v>
      </c>
      <c r="B38" s="15" t="s">
        <v>32</v>
      </c>
      <c r="C38" s="20">
        <v>1868017</v>
      </c>
      <c r="D38" s="20"/>
      <c r="E38" s="21">
        <v>129974</v>
      </c>
      <c r="F38" s="22">
        <v>129974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32496</v>
      </c>
      <c r="Y38" s="22">
        <v>-32496</v>
      </c>
      <c r="Z38" s="23">
        <v>-100</v>
      </c>
      <c r="AA38" s="20">
        <v>129974</v>
      </c>
    </row>
    <row r="39" spans="1:27" ht="13.5" x14ac:dyDescent="0.25">
      <c r="A39" s="19" t="s">
        <v>65</v>
      </c>
      <c r="B39" s="15" t="s">
        <v>32</v>
      </c>
      <c r="C39" s="20">
        <v>6350295</v>
      </c>
      <c r="D39" s="20"/>
      <c r="E39" s="21">
        <v>7235448</v>
      </c>
      <c r="F39" s="22">
        <v>7235448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7235448</v>
      </c>
    </row>
    <row r="40" spans="1:27" ht="13.5" x14ac:dyDescent="0.25">
      <c r="A40" s="19" t="s">
        <v>40</v>
      </c>
      <c r="B40" s="15" t="s">
        <v>32</v>
      </c>
      <c r="C40" s="20">
        <v>4435463</v>
      </c>
      <c r="D40" s="20"/>
      <c r="E40" s="21">
        <v>3896780</v>
      </c>
      <c r="F40" s="22">
        <v>3896780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3896780</v>
      </c>
    </row>
    <row r="41" spans="1:27" ht="13.5" x14ac:dyDescent="0.25">
      <c r="A41" s="19" t="s">
        <v>66</v>
      </c>
      <c r="B41" s="15" t="s">
        <v>32</v>
      </c>
      <c r="C41" s="20">
        <v>4121833</v>
      </c>
      <c r="D41" s="20"/>
      <c r="E41" s="21">
        <v>3424361</v>
      </c>
      <c r="F41" s="22">
        <v>3424361</v>
      </c>
      <c r="G41" s="22"/>
      <c r="H41" s="22">
        <v>34341</v>
      </c>
      <c r="I41" s="22">
        <v>216560</v>
      </c>
      <c r="J41" s="22">
        <v>250901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250901</v>
      </c>
      <c r="X41" s="22">
        <v>278501</v>
      </c>
      <c r="Y41" s="22">
        <v>-27600</v>
      </c>
      <c r="Z41" s="23">
        <v>-9.9101978089845275</v>
      </c>
      <c r="AA41" s="20">
        <v>3424361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1105528</v>
      </c>
      <c r="D43" s="20"/>
      <c r="E43" s="21">
        <v>1715384</v>
      </c>
      <c r="F43" s="22">
        <v>1715384</v>
      </c>
      <c r="G43" s="22">
        <v>-3502</v>
      </c>
      <c r="H43" s="22">
        <v>10708</v>
      </c>
      <c r="I43" s="22">
        <v>305</v>
      </c>
      <c r="J43" s="22">
        <v>7511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7511</v>
      </c>
      <c r="X43" s="22">
        <v>498964</v>
      </c>
      <c r="Y43" s="22">
        <v>-491453</v>
      </c>
      <c r="Z43" s="23">
        <v>-98.49468097898847</v>
      </c>
      <c r="AA43" s="20">
        <v>1715384</v>
      </c>
    </row>
    <row r="44" spans="1:27" ht="13.5" x14ac:dyDescent="0.25">
      <c r="A44" s="19" t="s">
        <v>69</v>
      </c>
      <c r="B44" s="15" t="s">
        <v>32</v>
      </c>
      <c r="C44" s="20">
        <v>1295973</v>
      </c>
      <c r="D44" s="20"/>
      <c r="E44" s="21">
        <v>1482358</v>
      </c>
      <c r="F44" s="22">
        <v>1482358</v>
      </c>
      <c r="G44" s="22">
        <v>9183</v>
      </c>
      <c r="H44" s="22">
        <v>16089</v>
      </c>
      <c r="I44" s="22">
        <v>81375</v>
      </c>
      <c r="J44" s="22">
        <v>106647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106647</v>
      </c>
      <c r="X44" s="22">
        <v>196449</v>
      </c>
      <c r="Y44" s="22">
        <v>-89802</v>
      </c>
      <c r="Z44" s="23">
        <v>-45.712627704900513</v>
      </c>
      <c r="AA44" s="20">
        <v>1482358</v>
      </c>
    </row>
    <row r="45" spans="1:27" ht="13.5" x14ac:dyDescent="0.25">
      <c r="A45" s="19" t="s">
        <v>70</v>
      </c>
      <c r="B45" s="15" t="s">
        <v>32</v>
      </c>
      <c r="C45" s="20">
        <v>49494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37349881</v>
      </c>
      <c r="D47" s="29">
        <f t="shared" ref="D47:Y47" si="1">SUM(D34:D46)</f>
        <v>0</v>
      </c>
      <c r="E47" s="30">
        <f t="shared" si="1"/>
        <v>38689053</v>
      </c>
      <c r="F47" s="31">
        <f t="shared" si="1"/>
        <v>38689053</v>
      </c>
      <c r="G47" s="31">
        <f t="shared" si="1"/>
        <v>1036735</v>
      </c>
      <c r="H47" s="31">
        <f t="shared" si="1"/>
        <v>1305663</v>
      </c>
      <c r="I47" s="31">
        <f t="shared" si="1"/>
        <v>504013</v>
      </c>
      <c r="J47" s="31">
        <f t="shared" si="1"/>
        <v>2846411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2846411</v>
      </c>
      <c r="X47" s="31">
        <f t="shared" si="1"/>
        <v>5280765</v>
      </c>
      <c r="Y47" s="31">
        <f t="shared" si="1"/>
        <v>-2434354</v>
      </c>
      <c r="Z47" s="32">
        <f>+IF(X47&lt;&gt;0,+(Y47/X47)*100,0)</f>
        <v>-46.098510348405959</v>
      </c>
      <c r="AA47" s="29">
        <f>SUM(AA34:AA46)</f>
        <v>38689053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6745667</v>
      </c>
      <c r="D48" s="39">
        <f t="shared" si="2"/>
        <v>0</v>
      </c>
      <c r="E48" s="40">
        <f t="shared" si="2"/>
        <v>7466975</v>
      </c>
      <c r="F48" s="41">
        <f t="shared" si="2"/>
        <v>7466975</v>
      </c>
      <c r="G48" s="41">
        <f t="shared" si="2"/>
        <v>8763487</v>
      </c>
      <c r="H48" s="41">
        <f t="shared" si="2"/>
        <v>1534993</v>
      </c>
      <c r="I48" s="41">
        <f t="shared" si="2"/>
        <v>2398000</v>
      </c>
      <c r="J48" s="41">
        <f t="shared" si="2"/>
        <v>12696480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12696480</v>
      </c>
      <c r="X48" s="41">
        <f t="shared" si="2"/>
        <v>9575310</v>
      </c>
      <c r="Y48" s="41">
        <f t="shared" si="2"/>
        <v>3121170</v>
      </c>
      <c r="Z48" s="42">
        <f>+IF(X48&lt;&gt;0,+(Y48/X48)*100,0)</f>
        <v>32.596020389940378</v>
      </c>
      <c r="AA48" s="39">
        <f>+AA32-AA47</f>
        <v>7466975</v>
      </c>
    </row>
    <row r="49" spans="1:27" ht="25.5" x14ac:dyDescent="0.25">
      <c r="A49" s="43" t="s">
        <v>74</v>
      </c>
      <c r="B49" s="15" t="s">
        <v>32</v>
      </c>
      <c r="C49" s="20">
        <v>4694435</v>
      </c>
      <c r="D49" s="20"/>
      <c r="E49" s="21">
        <v>4868173</v>
      </c>
      <c r="F49" s="22">
        <v>4868173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4868173</v>
      </c>
    </row>
    <row r="50" spans="1:27" ht="13.5" x14ac:dyDescent="0.25">
      <c r="A50" s="43" t="s">
        <v>75</v>
      </c>
      <c r="B50" s="15" t="s">
        <v>32</v>
      </c>
      <c r="C50" s="44">
        <v>66990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11507092</v>
      </c>
      <c r="D51" s="48">
        <f t="shared" si="3"/>
        <v>0</v>
      </c>
      <c r="E51" s="49">
        <f t="shared" si="3"/>
        <v>12335148</v>
      </c>
      <c r="F51" s="50">
        <f t="shared" si="3"/>
        <v>12335148</v>
      </c>
      <c r="G51" s="50">
        <f t="shared" si="3"/>
        <v>8763487</v>
      </c>
      <c r="H51" s="50">
        <f t="shared" si="3"/>
        <v>1534993</v>
      </c>
      <c r="I51" s="50">
        <f t="shared" si="3"/>
        <v>2398000</v>
      </c>
      <c r="J51" s="50">
        <f t="shared" si="3"/>
        <v>12696480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12696480</v>
      </c>
      <c r="X51" s="50">
        <f t="shared" si="3"/>
        <v>9575310</v>
      </c>
      <c r="Y51" s="50">
        <f t="shared" si="3"/>
        <v>3121170</v>
      </c>
      <c r="Z51" s="51">
        <f>+IF(X51&lt;&gt;0,+(Y51/X51)*100,0)</f>
        <v>32.596020389940378</v>
      </c>
      <c r="AA51" s="48">
        <f>SUM(AA48:AA50)</f>
        <v>12335148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11507092</v>
      </c>
      <c r="D53" s="54">
        <f>+D51-D52</f>
        <v>0</v>
      </c>
      <c r="E53" s="55">
        <f t="shared" si="4"/>
        <v>12335148</v>
      </c>
      <c r="F53" s="56">
        <f t="shared" si="4"/>
        <v>12335148</v>
      </c>
      <c r="G53" s="56">
        <f t="shared" si="4"/>
        <v>8763487</v>
      </c>
      <c r="H53" s="56">
        <f t="shared" si="4"/>
        <v>1534993</v>
      </c>
      <c r="I53" s="56">
        <f t="shared" si="4"/>
        <v>2398000</v>
      </c>
      <c r="J53" s="56">
        <f t="shared" si="4"/>
        <v>12696480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12696480</v>
      </c>
      <c r="X53" s="56">
        <f t="shared" si="4"/>
        <v>9575310</v>
      </c>
      <c r="Y53" s="56">
        <f t="shared" si="4"/>
        <v>3121170</v>
      </c>
      <c r="Z53" s="57">
        <f>+IF(X53&lt;&gt;0,+(Y53/X53)*100,0)</f>
        <v>32.596020389940378</v>
      </c>
      <c r="AA53" s="54">
        <f>+AA51-AA52</f>
        <v>12335148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11507092</v>
      </c>
      <c r="D56" s="48">
        <f>SUM(D53:D55)</f>
        <v>0</v>
      </c>
      <c r="E56" s="49">
        <f t="shared" si="5"/>
        <v>12335148</v>
      </c>
      <c r="F56" s="50">
        <f t="shared" si="5"/>
        <v>12335148</v>
      </c>
      <c r="G56" s="50">
        <f t="shared" si="5"/>
        <v>8763487</v>
      </c>
      <c r="H56" s="50">
        <f t="shared" si="5"/>
        <v>1534993</v>
      </c>
      <c r="I56" s="50">
        <f t="shared" si="5"/>
        <v>2398000</v>
      </c>
      <c r="J56" s="50">
        <f t="shared" si="5"/>
        <v>12696480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12696480</v>
      </c>
      <c r="X56" s="50">
        <f t="shared" si="5"/>
        <v>9575310</v>
      </c>
      <c r="Y56" s="50">
        <f t="shared" si="5"/>
        <v>3121170</v>
      </c>
      <c r="Z56" s="51">
        <f>+IF(X56&lt;&gt;0,+(Y56/X56)*100,0)</f>
        <v>32.596020389940378</v>
      </c>
      <c r="AA56" s="48">
        <f>SUM(AA53:AA55)</f>
        <v>12335148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11507092</v>
      </c>
      <c r="D59" s="65">
        <f>SUM(D56:D58)</f>
        <v>0</v>
      </c>
      <c r="E59" s="66">
        <f t="shared" si="6"/>
        <v>12335148</v>
      </c>
      <c r="F59" s="67">
        <f t="shared" si="6"/>
        <v>12335148</v>
      </c>
      <c r="G59" s="67">
        <f t="shared" si="6"/>
        <v>8763487</v>
      </c>
      <c r="H59" s="67">
        <f t="shared" si="6"/>
        <v>1534993</v>
      </c>
      <c r="I59" s="67">
        <f t="shared" si="6"/>
        <v>2398000</v>
      </c>
      <c r="J59" s="67">
        <f t="shared" si="6"/>
        <v>12696480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12696480</v>
      </c>
      <c r="X59" s="67">
        <f t="shared" si="6"/>
        <v>9575310</v>
      </c>
      <c r="Y59" s="67">
        <f t="shared" si="6"/>
        <v>3121170</v>
      </c>
      <c r="Z59" s="68">
        <f>+IF(X59&lt;&gt;0,+(Y59/X59)*100,0)</f>
        <v>32.596020389940378</v>
      </c>
      <c r="AA59" s="65">
        <f>SUM(AA56:AA58)</f>
        <v>12335148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90547932</v>
      </c>
      <c r="D8" s="20"/>
      <c r="E8" s="21">
        <v>96507802</v>
      </c>
      <c r="F8" s="22">
        <v>96507802</v>
      </c>
      <c r="G8" s="22">
        <v>7653574</v>
      </c>
      <c r="H8" s="22">
        <v>7602900</v>
      </c>
      <c r="I8" s="22">
        <v>8019208</v>
      </c>
      <c r="J8" s="22">
        <v>23275682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23275682</v>
      </c>
      <c r="X8" s="22">
        <v>23735496</v>
      </c>
      <c r="Y8" s="22">
        <v>-459814</v>
      </c>
      <c r="Z8" s="23">
        <v>-1.9372420108684478</v>
      </c>
      <c r="AA8" s="20">
        <v>96507802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89148</v>
      </c>
      <c r="D10" s="20"/>
      <c r="E10" s="21">
        <v>66237</v>
      </c>
      <c r="F10" s="22">
        <v>66237</v>
      </c>
      <c r="G10" s="22">
        <v>6191</v>
      </c>
      <c r="H10" s="22">
        <v>15191</v>
      </c>
      <c r="I10" s="22">
        <v>8243</v>
      </c>
      <c r="J10" s="22">
        <v>29625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29625</v>
      </c>
      <c r="X10" s="22">
        <v>10691</v>
      </c>
      <c r="Y10" s="22">
        <v>18934</v>
      </c>
      <c r="Z10" s="23">
        <v>177.10223552520813</v>
      </c>
      <c r="AA10" s="20">
        <v>66237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2041632</v>
      </c>
      <c r="D13" s="20"/>
      <c r="E13" s="21">
        <v>2223880</v>
      </c>
      <c r="F13" s="22">
        <v>2223880</v>
      </c>
      <c r="G13" s="22">
        <v>197949</v>
      </c>
      <c r="H13" s="22">
        <v>200435</v>
      </c>
      <c r="I13" s="22">
        <v>202052</v>
      </c>
      <c r="J13" s="22">
        <v>600436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600436</v>
      </c>
      <c r="X13" s="22">
        <v>494891</v>
      </c>
      <c r="Y13" s="22">
        <v>105545</v>
      </c>
      <c r="Z13" s="23">
        <v>21.326918452750203</v>
      </c>
      <c r="AA13" s="20">
        <v>2223880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41745</v>
      </c>
      <c r="D17" s="20"/>
      <c r="E17" s="21">
        <v>43800</v>
      </c>
      <c r="F17" s="22">
        <v>43800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-1002</v>
      </c>
      <c r="Y17" s="22">
        <v>1002</v>
      </c>
      <c r="Z17" s="23">
        <v>-100</v>
      </c>
      <c r="AA17" s="20">
        <v>43800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32070306</v>
      </c>
      <c r="D25" s="20"/>
      <c r="E25" s="21">
        <v>31897856</v>
      </c>
      <c r="F25" s="22">
        <v>31897856</v>
      </c>
      <c r="G25" s="22">
        <v>31198088</v>
      </c>
      <c r="H25" s="22"/>
      <c r="I25" s="22"/>
      <c r="J25" s="22">
        <v>31198088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31198088</v>
      </c>
      <c r="X25" s="22"/>
      <c r="Y25" s="22">
        <v>31198088</v>
      </c>
      <c r="Z25" s="23"/>
      <c r="AA25" s="20">
        <v>31897856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3395515</v>
      </c>
      <c r="D28" s="20"/>
      <c r="E28" s="21">
        <v>8312637</v>
      </c>
      <c r="F28" s="22">
        <v>8312637</v>
      </c>
      <c r="G28" s="22">
        <v>573107</v>
      </c>
      <c r="H28" s="22">
        <v>572864</v>
      </c>
      <c r="I28" s="22">
        <v>526617</v>
      </c>
      <c r="J28" s="22">
        <v>1672588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1672588</v>
      </c>
      <c r="X28" s="22">
        <v>2155903</v>
      </c>
      <c r="Y28" s="22">
        <v>-483315</v>
      </c>
      <c r="Z28" s="23">
        <v>-22.418216403984779</v>
      </c>
      <c r="AA28" s="20">
        <v>8312637</v>
      </c>
    </row>
    <row r="29" spans="1:27" ht="13.5" x14ac:dyDescent="0.25">
      <c r="A29" s="19" t="s">
        <v>55</v>
      </c>
      <c r="B29" s="15" t="s">
        <v>32</v>
      </c>
      <c r="C29" s="20">
        <v>24012</v>
      </c>
      <c r="D29" s="20"/>
      <c r="E29" s="21">
        <v>11070</v>
      </c>
      <c r="F29" s="22">
        <v>11070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11070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128210290</v>
      </c>
      <c r="D32" s="29">
        <f t="shared" ref="D32:Y32" si="0">SUM(D6:D31)</f>
        <v>0</v>
      </c>
      <c r="E32" s="30">
        <f t="shared" si="0"/>
        <v>139063282</v>
      </c>
      <c r="F32" s="31">
        <f t="shared" si="0"/>
        <v>139063282</v>
      </c>
      <c r="G32" s="31">
        <f t="shared" si="0"/>
        <v>39628909</v>
      </c>
      <c r="H32" s="31">
        <f t="shared" si="0"/>
        <v>8391390</v>
      </c>
      <c r="I32" s="31">
        <f t="shared" si="0"/>
        <v>8756120</v>
      </c>
      <c r="J32" s="31">
        <f t="shared" si="0"/>
        <v>56776419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56776419</v>
      </c>
      <c r="X32" s="31">
        <f t="shared" si="0"/>
        <v>26395979</v>
      </c>
      <c r="Y32" s="31">
        <f t="shared" si="0"/>
        <v>30380440</v>
      </c>
      <c r="Z32" s="32">
        <f>+IF(X32&lt;&gt;0,+(Y32/X32)*100,0)</f>
        <v>115.09495442468717</v>
      </c>
      <c r="AA32" s="29">
        <f>SUM(AA6:AA31)</f>
        <v>139063282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38937327</v>
      </c>
      <c r="D34" s="20"/>
      <c r="E34" s="21">
        <v>43184501</v>
      </c>
      <c r="F34" s="22">
        <v>43184501</v>
      </c>
      <c r="G34" s="22">
        <v>3372065</v>
      </c>
      <c r="H34" s="22">
        <v>3473103</v>
      </c>
      <c r="I34" s="22">
        <v>3275373</v>
      </c>
      <c r="J34" s="22">
        <v>10120541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10120541</v>
      </c>
      <c r="X34" s="22">
        <v>9913055</v>
      </c>
      <c r="Y34" s="22">
        <v>207486</v>
      </c>
      <c r="Z34" s="23">
        <v>2.0930580935947596</v>
      </c>
      <c r="AA34" s="20">
        <v>43184501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4112586</v>
      </c>
      <c r="D37" s="20"/>
      <c r="E37" s="21">
        <v>6103208</v>
      </c>
      <c r="F37" s="22">
        <v>6103208</v>
      </c>
      <c r="G37" s="22">
        <v>250632</v>
      </c>
      <c r="H37" s="22">
        <v>365999</v>
      </c>
      <c r="I37" s="22">
        <v>546524</v>
      </c>
      <c r="J37" s="22">
        <v>1163155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1163155</v>
      </c>
      <c r="X37" s="22">
        <v>1388824</v>
      </c>
      <c r="Y37" s="22">
        <v>-225669</v>
      </c>
      <c r="Z37" s="23">
        <v>-16.24892714987644</v>
      </c>
      <c r="AA37" s="20">
        <v>6103208</v>
      </c>
    </row>
    <row r="38" spans="1:27" ht="13.5" x14ac:dyDescent="0.25">
      <c r="A38" s="19" t="s">
        <v>64</v>
      </c>
      <c r="B38" s="15" t="s">
        <v>32</v>
      </c>
      <c r="C38" s="20">
        <v>8139930</v>
      </c>
      <c r="D38" s="20"/>
      <c r="E38" s="21">
        <v>3582000</v>
      </c>
      <c r="F38" s="22">
        <v>3582000</v>
      </c>
      <c r="G38" s="22"/>
      <c r="H38" s="22">
        <v>8139930</v>
      </c>
      <c r="I38" s="22"/>
      <c r="J38" s="22">
        <v>8139930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8139930</v>
      </c>
      <c r="X38" s="22"/>
      <c r="Y38" s="22">
        <v>8139930</v>
      </c>
      <c r="Z38" s="23"/>
      <c r="AA38" s="20">
        <v>3582000</v>
      </c>
    </row>
    <row r="39" spans="1:27" ht="13.5" x14ac:dyDescent="0.25">
      <c r="A39" s="19" t="s">
        <v>65</v>
      </c>
      <c r="B39" s="15" t="s">
        <v>32</v>
      </c>
      <c r="C39" s="20">
        <v>27806235</v>
      </c>
      <c r="D39" s="20"/>
      <c r="E39" s="21">
        <v>32278603</v>
      </c>
      <c r="F39" s="22">
        <v>32278603</v>
      </c>
      <c r="G39" s="22">
        <v>14684</v>
      </c>
      <c r="H39" s="22">
        <v>155105</v>
      </c>
      <c r="I39" s="22">
        <v>6957327</v>
      </c>
      <c r="J39" s="22">
        <v>7127116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7127116</v>
      </c>
      <c r="X39" s="22"/>
      <c r="Y39" s="22">
        <v>7127116</v>
      </c>
      <c r="Z39" s="23"/>
      <c r="AA39" s="20">
        <v>32278603</v>
      </c>
    </row>
    <row r="40" spans="1:27" ht="13.5" x14ac:dyDescent="0.25">
      <c r="A40" s="19" t="s">
        <v>40</v>
      </c>
      <c r="B40" s="15" t="s">
        <v>32</v>
      </c>
      <c r="C40" s="20">
        <v>6431890</v>
      </c>
      <c r="D40" s="20"/>
      <c r="E40" s="21">
        <v>10784319</v>
      </c>
      <c r="F40" s="22">
        <v>10784319</v>
      </c>
      <c r="G40" s="22">
        <v>5251</v>
      </c>
      <c r="H40" s="22">
        <v>87279</v>
      </c>
      <c r="I40" s="22"/>
      <c r="J40" s="22">
        <v>92530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92530</v>
      </c>
      <c r="X40" s="22"/>
      <c r="Y40" s="22">
        <v>92530</v>
      </c>
      <c r="Z40" s="23"/>
      <c r="AA40" s="20">
        <v>10784319</v>
      </c>
    </row>
    <row r="41" spans="1:27" ht="13.5" x14ac:dyDescent="0.25">
      <c r="A41" s="19" t="s">
        <v>66</v>
      </c>
      <c r="B41" s="15" t="s">
        <v>32</v>
      </c>
      <c r="C41" s="20">
        <v>13440389</v>
      </c>
      <c r="D41" s="20"/>
      <c r="E41" s="21">
        <v>17060620</v>
      </c>
      <c r="F41" s="22">
        <v>17164968</v>
      </c>
      <c r="G41" s="22">
        <v>156759</v>
      </c>
      <c r="H41" s="22">
        <v>967680</v>
      </c>
      <c r="I41" s="22">
        <v>874712</v>
      </c>
      <c r="J41" s="22">
        <v>1999151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1999151</v>
      </c>
      <c r="X41" s="22">
        <v>2519662</v>
      </c>
      <c r="Y41" s="22">
        <v>-520511</v>
      </c>
      <c r="Z41" s="23">
        <v>-20.657969203805905</v>
      </c>
      <c r="AA41" s="20">
        <v>17164968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1395944</v>
      </c>
      <c r="D43" s="20"/>
      <c r="E43" s="21">
        <v>2685671</v>
      </c>
      <c r="F43" s="22">
        <v>2685671</v>
      </c>
      <c r="G43" s="22">
        <v>81165</v>
      </c>
      <c r="H43" s="22">
        <v>192094</v>
      </c>
      <c r="I43" s="22">
        <v>320261</v>
      </c>
      <c r="J43" s="22">
        <v>593520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593520</v>
      </c>
      <c r="X43" s="22">
        <v>2235200</v>
      </c>
      <c r="Y43" s="22">
        <v>-1641680</v>
      </c>
      <c r="Z43" s="23">
        <v>-73.446671438797424</v>
      </c>
      <c r="AA43" s="20">
        <v>2685671</v>
      </c>
    </row>
    <row r="44" spans="1:27" ht="13.5" x14ac:dyDescent="0.25">
      <c r="A44" s="19" t="s">
        <v>69</v>
      </c>
      <c r="B44" s="15" t="s">
        <v>32</v>
      </c>
      <c r="C44" s="20">
        <v>1766437</v>
      </c>
      <c r="D44" s="20"/>
      <c r="E44" s="21">
        <v>1810630</v>
      </c>
      <c r="F44" s="22">
        <v>1810630</v>
      </c>
      <c r="G44" s="22">
        <v>169102</v>
      </c>
      <c r="H44" s="22">
        <v>125499</v>
      </c>
      <c r="I44" s="22">
        <v>153542</v>
      </c>
      <c r="J44" s="22">
        <v>448143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448143</v>
      </c>
      <c r="X44" s="22">
        <v>194844</v>
      </c>
      <c r="Y44" s="22">
        <v>253299</v>
      </c>
      <c r="Z44" s="23">
        <v>130.00092381597585</v>
      </c>
      <c r="AA44" s="20">
        <v>1810630</v>
      </c>
    </row>
    <row r="45" spans="1:27" ht="13.5" x14ac:dyDescent="0.25">
      <c r="A45" s="19" t="s">
        <v>70</v>
      </c>
      <c r="B45" s="15" t="s">
        <v>32</v>
      </c>
      <c r="C45" s="20">
        <v>16961</v>
      </c>
      <c r="D45" s="20"/>
      <c r="E45" s="21">
        <v>4681690</v>
      </c>
      <c r="F45" s="22">
        <v>4681690</v>
      </c>
      <c r="G45" s="22">
        <v>116</v>
      </c>
      <c r="H45" s="22">
        <v>4216</v>
      </c>
      <c r="I45" s="22"/>
      <c r="J45" s="22">
        <v>4332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4332</v>
      </c>
      <c r="X45" s="22"/>
      <c r="Y45" s="22">
        <v>4332</v>
      </c>
      <c r="Z45" s="23"/>
      <c r="AA45" s="20">
        <v>4681690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102047699</v>
      </c>
      <c r="D47" s="29">
        <f t="shared" ref="D47:Y47" si="1">SUM(D34:D46)</f>
        <v>0</v>
      </c>
      <c r="E47" s="30">
        <f t="shared" si="1"/>
        <v>122171242</v>
      </c>
      <c r="F47" s="31">
        <f t="shared" si="1"/>
        <v>122275590</v>
      </c>
      <c r="G47" s="31">
        <f t="shared" si="1"/>
        <v>4049774</v>
      </c>
      <c r="H47" s="31">
        <f t="shared" si="1"/>
        <v>13510905</v>
      </c>
      <c r="I47" s="31">
        <f t="shared" si="1"/>
        <v>12127739</v>
      </c>
      <c r="J47" s="31">
        <f t="shared" si="1"/>
        <v>29688418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29688418</v>
      </c>
      <c r="X47" s="31">
        <f t="shared" si="1"/>
        <v>16251585</v>
      </c>
      <c r="Y47" s="31">
        <f t="shared" si="1"/>
        <v>13436833</v>
      </c>
      <c r="Z47" s="32">
        <f>+IF(X47&lt;&gt;0,+(Y47/X47)*100,0)</f>
        <v>82.680138583405864</v>
      </c>
      <c r="AA47" s="29">
        <f>SUM(AA34:AA46)</f>
        <v>122275590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26162591</v>
      </c>
      <c r="D48" s="39">
        <f t="shared" si="2"/>
        <v>0</v>
      </c>
      <c r="E48" s="40">
        <f t="shared" si="2"/>
        <v>16892040</v>
      </c>
      <c r="F48" s="41">
        <f t="shared" si="2"/>
        <v>16787692</v>
      </c>
      <c r="G48" s="41">
        <f t="shared" si="2"/>
        <v>35579135</v>
      </c>
      <c r="H48" s="41">
        <f t="shared" si="2"/>
        <v>-5119515</v>
      </c>
      <c r="I48" s="41">
        <f t="shared" si="2"/>
        <v>-3371619</v>
      </c>
      <c r="J48" s="41">
        <f t="shared" si="2"/>
        <v>27088001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27088001</v>
      </c>
      <c r="X48" s="41">
        <f t="shared" si="2"/>
        <v>10144394</v>
      </c>
      <c r="Y48" s="41">
        <f t="shared" si="2"/>
        <v>16943607</v>
      </c>
      <c r="Z48" s="42">
        <f>+IF(X48&lt;&gt;0,+(Y48/X48)*100,0)</f>
        <v>167.02433876286744</v>
      </c>
      <c r="AA48" s="39">
        <f>+AA32-AA47</f>
        <v>16787692</v>
      </c>
    </row>
    <row r="49" spans="1:27" ht="25.5" x14ac:dyDescent="0.25">
      <c r="A49" s="43" t="s">
        <v>74</v>
      </c>
      <c r="B49" s="15" t="s">
        <v>32</v>
      </c>
      <c r="C49" s="20">
        <v>25663902</v>
      </c>
      <c r="D49" s="20"/>
      <c r="E49" s="21">
        <v>26263000</v>
      </c>
      <c r="F49" s="22">
        <v>26263000</v>
      </c>
      <c r="G49" s="22">
        <v>6047909</v>
      </c>
      <c r="H49" s="22">
        <v>1830759</v>
      </c>
      <c r="I49" s="22">
        <v>3094005</v>
      </c>
      <c r="J49" s="22">
        <v>10972673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10972673</v>
      </c>
      <c r="X49" s="22">
        <v>3445018</v>
      </c>
      <c r="Y49" s="22">
        <v>7527655</v>
      </c>
      <c r="Z49" s="23">
        <v>218.50843740148821</v>
      </c>
      <c r="AA49" s="20">
        <v>26263000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51826493</v>
      </c>
      <c r="D51" s="48">
        <f t="shared" si="3"/>
        <v>0</v>
      </c>
      <c r="E51" s="49">
        <f t="shared" si="3"/>
        <v>43155040</v>
      </c>
      <c r="F51" s="50">
        <f t="shared" si="3"/>
        <v>43050692</v>
      </c>
      <c r="G51" s="50">
        <f t="shared" si="3"/>
        <v>41627044</v>
      </c>
      <c r="H51" s="50">
        <f t="shared" si="3"/>
        <v>-3288756</v>
      </c>
      <c r="I51" s="50">
        <f t="shared" si="3"/>
        <v>-277614</v>
      </c>
      <c r="J51" s="50">
        <f t="shared" si="3"/>
        <v>38060674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38060674</v>
      </c>
      <c r="X51" s="50">
        <f t="shared" si="3"/>
        <v>13589412</v>
      </c>
      <c r="Y51" s="50">
        <f t="shared" si="3"/>
        <v>24471262</v>
      </c>
      <c r="Z51" s="51">
        <f>+IF(X51&lt;&gt;0,+(Y51/X51)*100,0)</f>
        <v>180.07594441908157</v>
      </c>
      <c r="AA51" s="48">
        <f>SUM(AA48:AA50)</f>
        <v>43050692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51826493</v>
      </c>
      <c r="D53" s="54">
        <f>+D51-D52</f>
        <v>0</v>
      </c>
      <c r="E53" s="55">
        <f t="shared" si="4"/>
        <v>43155040</v>
      </c>
      <c r="F53" s="56">
        <f t="shared" si="4"/>
        <v>43050692</v>
      </c>
      <c r="G53" s="56">
        <f t="shared" si="4"/>
        <v>41627044</v>
      </c>
      <c r="H53" s="56">
        <f t="shared" si="4"/>
        <v>-3288756</v>
      </c>
      <c r="I53" s="56">
        <f t="shared" si="4"/>
        <v>-277614</v>
      </c>
      <c r="J53" s="56">
        <f t="shared" si="4"/>
        <v>38060674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38060674</v>
      </c>
      <c r="X53" s="56">
        <f t="shared" si="4"/>
        <v>13589412</v>
      </c>
      <c r="Y53" s="56">
        <f t="shared" si="4"/>
        <v>24471262</v>
      </c>
      <c r="Z53" s="57">
        <f>+IF(X53&lt;&gt;0,+(Y53/X53)*100,0)</f>
        <v>180.07594441908157</v>
      </c>
      <c r="AA53" s="54">
        <f>+AA51-AA52</f>
        <v>43050692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51826493</v>
      </c>
      <c r="D56" s="48">
        <f>SUM(D53:D55)</f>
        <v>0</v>
      </c>
      <c r="E56" s="49">
        <f t="shared" si="5"/>
        <v>43155040</v>
      </c>
      <c r="F56" s="50">
        <f t="shared" si="5"/>
        <v>43050692</v>
      </c>
      <c r="G56" s="50">
        <f t="shared" si="5"/>
        <v>41627044</v>
      </c>
      <c r="H56" s="50">
        <f t="shared" si="5"/>
        <v>-3288756</v>
      </c>
      <c r="I56" s="50">
        <f t="shared" si="5"/>
        <v>-277614</v>
      </c>
      <c r="J56" s="50">
        <f t="shared" si="5"/>
        <v>38060674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38060674</v>
      </c>
      <c r="X56" s="50">
        <f t="shared" si="5"/>
        <v>13589412</v>
      </c>
      <c r="Y56" s="50">
        <f t="shared" si="5"/>
        <v>24471262</v>
      </c>
      <c r="Z56" s="51">
        <f>+IF(X56&lt;&gt;0,+(Y56/X56)*100,0)</f>
        <v>180.07594441908157</v>
      </c>
      <c r="AA56" s="48">
        <f>SUM(AA53:AA55)</f>
        <v>43050692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51826493</v>
      </c>
      <c r="D59" s="65">
        <f>SUM(D56:D58)</f>
        <v>0</v>
      </c>
      <c r="E59" s="66">
        <f t="shared" si="6"/>
        <v>43155040</v>
      </c>
      <c r="F59" s="67">
        <f t="shared" si="6"/>
        <v>43050692</v>
      </c>
      <c r="G59" s="67">
        <f t="shared" si="6"/>
        <v>41627044</v>
      </c>
      <c r="H59" s="67">
        <f t="shared" si="6"/>
        <v>-3288756</v>
      </c>
      <c r="I59" s="67">
        <f t="shared" si="6"/>
        <v>-277614</v>
      </c>
      <c r="J59" s="67">
        <f t="shared" si="6"/>
        <v>38060674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38060674</v>
      </c>
      <c r="X59" s="67">
        <f t="shared" si="6"/>
        <v>13589412</v>
      </c>
      <c r="Y59" s="67">
        <f t="shared" si="6"/>
        <v>24471262</v>
      </c>
      <c r="Z59" s="68">
        <f>+IF(X59&lt;&gt;0,+(Y59/X59)*100,0)</f>
        <v>180.07594441908157</v>
      </c>
      <c r="AA59" s="65">
        <f>SUM(AA56:AA58)</f>
        <v>43050692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170124873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45534477</v>
      </c>
      <c r="X8" s="22">
        <v>42845199</v>
      </c>
      <c r="Y8" s="22">
        <v>2689278</v>
      </c>
      <c r="Z8" s="23">
        <v>6.2767312622354732</v>
      </c>
      <c r="AA8" s="20">
        <v>171380800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315</v>
      </c>
      <c r="X10" s="22">
        <v>1482</v>
      </c>
      <c r="Y10" s="22">
        <v>-1167</v>
      </c>
      <c r="Z10" s="23">
        <v>-78.744939271255063</v>
      </c>
      <c r="AA10" s="20">
        <v>5920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1466799</v>
      </c>
      <c r="X13" s="22">
        <v>1339035</v>
      </c>
      <c r="Y13" s="22">
        <v>127764</v>
      </c>
      <c r="Z13" s="23">
        <v>9.5414981684571352</v>
      </c>
      <c r="AA13" s="20">
        <v>5356140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6981</v>
      </c>
      <c r="X17" s="22">
        <v>5844</v>
      </c>
      <c r="Y17" s="22">
        <v>1137</v>
      </c>
      <c r="Z17" s="23">
        <v>19.455852156057496</v>
      </c>
      <c r="AA17" s="20">
        <v>23370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12221474</v>
      </c>
      <c r="D19" s="20"/>
      <c r="E19" s="21">
        <v>11573560</v>
      </c>
      <c r="F19" s="22">
        <v>11573560</v>
      </c>
      <c r="G19" s="22">
        <v>1459939</v>
      </c>
      <c r="H19" s="22">
        <v>1067320</v>
      </c>
      <c r="I19" s="22">
        <v>803315</v>
      </c>
      <c r="J19" s="22">
        <v>3330574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3330574</v>
      </c>
      <c r="X19" s="22">
        <v>2893392</v>
      </c>
      <c r="Y19" s="22">
        <v>437182</v>
      </c>
      <c r="Z19" s="23">
        <v>15.109670587324498</v>
      </c>
      <c r="AA19" s="20">
        <v>11573560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19983629</v>
      </c>
      <c r="D25" s="20"/>
      <c r="E25" s="21">
        <v>61849811</v>
      </c>
      <c r="F25" s="22">
        <v>61849811</v>
      </c>
      <c r="G25" s="22">
        <v>28408222</v>
      </c>
      <c r="H25" s="22"/>
      <c r="I25" s="22"/>
      <c r="J25" s="22">
        <v>28408222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28408222</v>
      </c>
      <c r="X25" s="22">
        <v>15462453</v>
      </c>
      <c r="Y25" s="22">
        <v>12945769</v>
      </c>
      <c r="Z25" s="23">
        <v>83.723902022531618</v>
      </c>
      <c r="AA25" s="20">
        <v>61849811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5230346</v>
      </c>
      <c r="D28" s="20"/>
      <c r="E28" s="21">
        <v>5636020</v>
      </c>
      <c r="F28" s="22">
        <v>5636020</v>
      </c>
      <c r="G28" s="22">
        <v>438881</v>
      </c>
      <c r="H28" s="22">
        <v>428956</v>
      </c>
      <c r="I28" s="22">
        <v>435704</v>
      </c>
      <c r="J28" s="22">
        <v>1303541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1303541</v>
      </c>
      <c r="X28" s="22">
        <v>1409004</v>
      </c>
      <c r="Y28" s="22">
        <v>-105463</v>
      </c>
      <c r="Z28" s="23">
        <v>-7.4849326190699239</v>
      </c>
      <c r="AA28" s="20">
        <v>5636020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212843101</v>
      </c>
      <c r="D32" s="29">
        <f t="shared" ref="D32:Y32" si="0">SUM(D6:D31)</f>
        <v>0</v>
      </c>
      <c r="E32" s="30">
        <f t="shared" si="0"/>
        <v>255825621</v>
      </c>
      <c r="F32" s="31">
        <f t="shared" si="0"/>
        <v>255825621</v>
      </c>
      <c r="G32" s="31">
        <f t="shared" si="0"/>
        <v>45853232</v>
      </c>
      <c r="H32" s="31">
        <f t="shared" si="0"/>
        <v>17365819</v>
      </c>
      <c r="I32" s="31">
        <f t="shared" si="0"/>
        <v>16831858</v>
      </c>
      <c r="J32" s="31">
        <f t="shared" si="0"/>
        <v>80050909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80050909</v>
      </c>
      <c r="X32" s="31">
        <f t="shared" si="0"/>
        <v>63956409</v>
      </c>
      <c r="Y32" s="31">
        <f t="shared" si="0"/>
        <v>16094500</v>
      </c>
      <c r="Z32" s="32">
        <f>+IF(X32&lt;&gt;0,+(Y32/X32)*100,0)</f>
        <v>25.164796228631285</v>
      </c>
      <c r="AA32" s="29">
        <f>SUM(AA6:AA31)</f>
        <v>255825621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76522965</v>
      </c>
      <c r="D34" s="20"/>
      <c r="E34" s="21">
        <v>92099885</v>
      </c>
      <c r="F34" s="22">
        <v>92788205</v>
      </c>
      <c r="G34" s="22">
        <v>4812342</v>
      </c>
      <c r="H34" s="22">
        <v>6146827</v>
      </c>
      <c r="I34" s="22">
        <v>6777205</v>
      </c>
      <c r="J34" s="22">
        <v>17736374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17736374</v>
      </c>
      <c r="X34" s="22">
        <v>22134774</v>
      </c>
      <c r="Y34" s="22">
        <v>-4398400</v>
      </c>
      <c r="Z34" s="23">
        <v>-19.87099574633109</v>
      </c>
      <c r="AA34" s="20">
        <v>92788205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26139845</v>
      </c>
      <c r="D37" s="20"/>
      <c r="E37" s="21">
        <v>31680710</v>
      </c>
      <c r="F37" s="22">
        <v>31642610</v>
      </c>
      <c r="G37" s="22">
        <v>115136</v>
      </c>
      <c r="H37" s="22">
        <v>1251116</v>
      </c>
      <c r="I37" s="22">
        <v>2364174</v>
      </c>
      <c r="J37" s="22">
        <v>3730426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3730426</v>
      </c>
      <c r="X37" s="22">
        <v>7910661</v>
      </c>
      <c r="Y37" s="22">
        <v>-4180235</v>
      </c>
      <c r="Z37" s="23">
        <v>-52.843055719364031</v>
      </c>
      <c r="AA37" s="20">
        <v>31642610</v>
      </c>
    </row>
    <row r="38" spans="1:27" ht="13.5" x14ac:dyDescent="0.25">
      <c r="A38" s="19" t="s">
        <v>64</v>
      </c>
      <c r="B38" s="15" t="s">
        <v>32</v>
      </c>
      <c r="C38" s="20">
        <v>8438633</v>
      </c>
      <c r="D38" s="20"/>
      <c r="E38" s="21">
        <v>4858808</v>
      </c>
      <c r="F38" s="22">
        <v>4858808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4858808</v>
      </c>
    </row>
    <row r="39" spans="1:27" ht="13.5" x14ac:dyDescent="0.25">
      <c r="A39" s="19" t="s">
        <v>65</v>
      </c>
      <c r="B39" s="15" t="s">
        <v>32</v>
      </c>
      <c r="C39" s="20">
        <v>86773233</v>
      </c>
      <c r="D39" s="20"/>
      <c r="E39" s="21">
        <v>83187436</v>
      </c>
      <c r="F39" s="22">
        <v>83187436</v>
      </c>
      <c r="G39" s="22">
        <v>6932288</v>
      </c>
      <c r="H39" s="22">
        <v>6932288</v>
      </c>
      <c r="I39" s="22">
        <v>6932288</v>
      </c>
      <c r="J39" s="22">
        <v>20796864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20796864</v>
      </c>
      <c r="X39" s="22">
        <v>20796864</v>
      </c>
      <c r="Y39" s="22"/>
      <c r="Z39" s="23"/>
      <c r="AA39" s="20">
        <v>83187436</v>
      </c>
    </row>
    <row r="40" spans="1:27" ht="13.5" x14ac:dyDescent="0.25">
      <c r="A40" s="19" t="s">
        <v>40</v>
      </c>
      <c r="B40" s="15" t="s">
        <v>32</v>
      </c>
      <c r="C40" s="20">
        <v>20175636</v>
      </c>
      <c r="D40" s="20"/>
      <c r="E40" s="21">
        <v>20477518</v>
      </c>
      <c r="F40" s="22">
        <v>20477518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20477518</v>
      </c>
    </row>
    <row r="41" spans="1:27" ht="13.5" x14ac:dyDescent="0.25">
      <c r="A41" s="19" t="s">
        <v>66</v>
      </c>
      <c r="B41" s="15" t="s">
        <v>32</v>
      </c>
      <c r="C41" s="20">
        <v>71611495</v>
      </c>
      <c r="D41" s="20"/>
      <c r="E41" s="21">
        <v>74053470</v>
      </c>
      <c r="F41" s="22">
        <v>74494290</v>
      </c>
      <c r="G41" s="22">
        <v>2647930</v>
      </c>
      <c r="H41" s="22">
        <v>5822634</v>
      </c>
      <c r="I41" s="22">
        <v>4856356</v>
      </c>
      <c r="J41" s="22">
        <v>13326920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13326920</v>
      </c>
      <c r="X41" s="22">
        <v>14169904</v>
      </c>
      <c r="Y41" s="22">
        <v>-842984</v>
      </c>
      <c r="Z41" s="23">
        <v>-5.9491158161692557</v>
      </c>
      <c r="AA41" s="20">
        <v>74494290</v>
      </c>
    </row>
    <row r="42" spans="1:27" ht="13.5" x14ac:dyDescent="0.25">
      <c r="A42" s="19" t="s">
        <v>67</v>
      </c>
      <c r="B42" s="15" t="s">
        <v>32</v>
      </c>
      <c r="C42" s="20">
        <v>168532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9518898</v>
      </c>
      <c r="D43" s="20"/>
      <c r="E43" s="21">
        <v>549092</v>
      </c>
      <c r="F43" s="22">
        <v>549092</v>
      </c>
      <c r="G43" s="22">
        <v>179192</v>
      </c>
      <c r="H43" s="22">
        <v>1065233</v>
      </c>
      <c r="I43" s="22">
        <v>857781</v>
      </c>
      <c r="J43" s="22">
        <v>2102206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2102206</v>
      </c>
      <c r="X43" s="22">
        <v>137274</v>
      </c>
      <c r="Y43" s="22">
        <v>1964932</v>
      </c>
      <c r="Z43" s="23">
        <v>1431.3941460145402</v>
      </c>
      <c r="AA43" s="20">
        <v>549092</v>
      </c>
    </row>
    <row r="44" spans="1:27" ht="13.5" x14ac:dyDescent="0.25">
      <c r="A44" s="19" t="s">
        <v>69</v>
      </c>
      <c r="B44" s="15" t="s">
        <v>32</v>
      </c>
      <c r="C44" s="20">
        <v>8944676</v>
      </c>
      <c r="D44" s="20"/>
      <c r="E44" s="21">
        <v>10796200</v>
      </c>
      <c r="F44" s="22">
        <v>9415200</v>
      </c>
      <c r="G44" s="22">
        <v>21528</v>
      </c>
      <c r="H44" s="22">
        <v>698301</v>
      </c>
      <c r="I44" s="22">
        <v>557372</v>
      </c>
      <c r="J44" s="22">
        <v>1277201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1277201</v>
      </c>
      <c r="X44" s="22">
        <v>2353822</v>
      </c>
      <c r="Y44" s="22">
        <v>-1076621</v>
      </c>
      <c r="Z44" s="23">
        <v>-45.739270004273905</v>
      </c>
      <c r="AA44" s="20">
        <v>9415200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308293913</v>
      </c>
      <c r="D47" s="29">
        <f t="shared" ref="D47:Y47" si="1">SUM(D34:D46)</f>
        <v>0</v>
      </c>
      <c r="E47" s="30">
        <f t="shared" si="1"/>
        <v>317703119</v>
      </c>
      <c r="F47" s="31">
        <f t="shared" si="1"/>
        <v>317413159</v>
      </c>
      <c r="G47" s="31">
        <f t="shared" si="1"/>
        <v>14708416</v>
      </c>
      <c r="H47" s="31">
        <f t="shared" si="1"/>
        <v>21916399</v>
      </c>
      <c r="I47" s="31">
        <f t="shared" si="1"/>
        <v>22345176</v>
      </c>
      <c r="J47" s="31">
        <f t="shared" si="1"/>
        <v>58969991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58969991</v>
      </c>
      <c r="X47" s="31">
        <f t="shared" si="1"/>
        <v>67503299</v>
      </c>
      <c r="Y47" s="31">
        <f t="shared" si="1"/>
        <v>-8533308</v>
      </c>
      <c r="Z47" s="32">
        <f>+IF(X47&lt;&gt;0,+(Y47/X47)*100,0)</f>
        <v>-12.641319944970395</v>
      </c>
      <c r="AA47" s="29">
        <f>SUM(AA34:AA46)</f>
        <v>317413159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-95450812</v>
      </c>
      <c r="D48" s="39">
        <f t="shared" si="2"/>
        <v>0</v>
      </c>
      <c r="E48" s="40">
        <f t="shared" si="2"/>
        <v>-61877498</v>
      </c>
      <c r="F48" s="41">
        <f t="shared" si="2"/>
        <v>-61587538</v>
      </c>
      <c r="G48" s="41">
        <f t="shared" si="2"/>
        <v>31144816</v>
      </c>
      <c r="H48" s="41">
        <f t="shared" si="2"/>
        <v>-4550580</v>
      </c>
      <c r="I48" s="41">
        <f t="shared" si="2"/>
        <v>-5513318</v>
      </c>
      <c r="J48" s="41">
        <f t="shared" si="2"/>
        <v>21080918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21080918</v>
      </c>
      <c r="X48" s="41">
        <f t="shared" si="2"/>
        <v>-3546890</v>
      </c>
      <c r="Y48" s="41">
        <f t="shared" si="2"/>
        <v>24627808</v>
      </c>
      <c r="Z48" s="42">
        <f>+IF(X48&lt;&gt;0,+(Y48/X48)*100,0)</f>
        <v>-694.34935957980088</v>
      </c>
      <c r="AA48" s="39">
        <f>+AA32-AA47</f>
        <v>-61587538</v>
      </c>
    </row>
    <row r="49" spans="1:27" ht="25.5" x14ac:dyDescent="0.25">
      <c r="A49" s="43" t="s">
        <v>74</v>
      </c>
      <c r="B49" s="15" t="s">
        <v>32</v>
      </c>
      <c r="C49" s="20">
        <v>129526406</v>
      </c>
      <c r="D49" s="20"/>
      <c r="E49" s="21">
        <v>96788019</v>
      </c>
      <c r="F49" s="22">
        <v>91258800</v>
      </c>
      <c r="G49" s="22">
        <v>111274</v>
      </c>
      <c r="H49" s="22">
        <v>2152055</v>
      </c>
      <c r="I49" s="22">
        <v>3041785</v>
      </c>
      <c r="J49" s="22">
        <v>5305114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5305114</v>
      </c>
      <c r="X49" s="22">
        <v>22814697</v>
      </c>
      <c r="Y49" s="22">
        <v>-17509583</v>
      </c>
      <c r="Z49" s="23">
        <v>-76.746945181871141</v>
      </c>
      <c r="AA49" s="20">
        <v>91258800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34075594</v>
      </c>
      <c r="D51" s="48">
        <f t="shared" si="3"/>
        <v>0</v>
      </c>
      <c r="E51" s="49">
        <f t="shared" si="3"/>
        <v>34910521</v>
      </c>
      <c r="F51" s="50">
        <f t="shared" si="3"/>
        <v>29671262</v>
      </c>
      <c r="G51" s="50">
        <f t="shared" si="3"/>
        <v>31256090</v>
      </c>
      <c r="H51" s="50">
        <f t="shared" si="3"/>
        <v>-2398525</v>
      </c>
      <c r="I51" s="50">
        <f t="shared" si="3"/>
        <v>-2471533</v>
      </c>
      <c r="J51" s="50">
        <f t="shared" si="3"/>
        <v>26386032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26386032</v>
      </c>
      <c r="X51" s="50">
        <f t="shared" si="3"/>
        <v>19267807</v>
      </c>
      <c r="Y51" s="50">
        <f t="shared" si="3"/>
        <v>7118225</v>
      </c>
      <c r="Z51" s="51">
        <f>+IF(X51&lt;&gt;0,+(Y51/X51)*100,0)</f>
        <v>36.943617921852756</v>
      </c>
      <c r="AA51" s="48">
        <f>SUM(AA48:AA50)</f>
        <v>29671262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34075594</v>
      </c>
      <c r="D53" s="54">
        <f>+D51-D52</f>
        <v>0</v>
      </c>
      <c r="E53" s="55">
        <f t="shared" si="4"/>
        <v>34910521</v>
      </c>
      <c r="F53" s="56">
        <f t="shared" si="4"/>
        <v>29671262</v>
      </c>
      <c r="G53" s="56">
        <f t="shared" si="4"/>
        <v>31256090</v>
      </c>
      <c r="H53" s="56">
        <f t="shared" si="4"/>
        <v>-2398525</v>
      </c>
      <c r="I53" s="56">
        <f t="shared" si="4"/>
        <v>-2471533</v>
      </c>
      <c r="J53" s="56">
        <f t="shared" si="4"/>
        <v>26386032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26386032</v>
      </c>
      <c r="X53" s="56">
        <f t="shared" si="4"/>
        <v>19267807</v>
      </c>
      <c r="Y53" s="56">
        <f t="shared" si="4"/>
        <v>7118225</v>
      </c>
      <c r="Z53" s="57">
        <f>+IF(X53&lt;&gt;0,+(Y53/X53)*100,0)</f>
        <v>36.943617921852756</v>
      </c>
      <c r="AA53" s="54">
        <f>+AA51-AA52</f>
        <v>29671262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34075594</v>
      </c>
      <c r="D56" s="48">
        <f>SUM(D53:D55)</f>
        <v>0</v>
      </c>
      <c r="E56" s="49">
        <f t="shared" si="5"/>
        <v>34910521</v>
      </c>
      <c r="F56" s="50">
        <f t="shared" si="5"/>
        <v>29671262</v>
      </c>
      <c r="G56" s="50">
        <f t="shared" si="5"/>
        <v>31256090</v>
      </c>
      <c r="H56" s="50">
        <f t="shared" si="5"/>
        <v>-2398525</v>
      </c>
      <c r="I56" s="50">
        <f t="shared" si="5"/>
        <v>-2471533</v>
      </c>
      <c r="J56" s="50">
        <f t="shared" si="5"/>
        <v>26386032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26386032</v>
      </c>
      <c r="X56" s="50">
        <f t="shared" si="5"/>
        <v>19267807</v>
      </c>
      <c r="Y56" s="50">
        <f t="shared" si="5"/>
        <v>7118225</v>
      </c>
      <c r="Z56" s="51">
        <f>+IF(X56&lt;&gt;0,+(Y56/X56)*100,0)</f>
        <v>36.943617921852756</v>
      </c>
      <c r="AA56" s="48">
        <f>SUM(AA53:AA55)</f>
        <v>29671262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34075594</v>
      </c>
      <c r="D59" s="65">
        <f>SUM(D56:D58)</f>
        <v>0</v>
      </c>
      <c r="E59" s="66">
        <f t="shared" si="6"/>
        <v>34910521</v>
      </c>
      <c r="F59" s="67">
        <f t="shared" si="6"/>
        <v>29671262</v>
      </c>
      <c r="G59" s="67">
        <f t="shared" si="6"/>
        <v>31256090</v>
      </c>
      <c r="H59" s="67">
        <f t="shared" si="6"/>
        <v>-2398525</v>
      </c>
      <c r="I59" s="67">
        <f t="shared" si="6"/>
        <v>-2471533</v>
      </c>
      <c r="J59" s="67">
        <f t="shared" si="6"/>
        <v>26386032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26386032</v>
      </c>
      <c r="X59" s="67">
        <f t="shared" si="6"/>
        <v>19267807</v>
      </c>
      <c r="Y59" s="67">
        <f t="shared" si="6"/>
        <v>7118225</v>
      </c>
      <c r="Z59" s="68">
        <f>+IF(X59&lt;&gt;0,+(Y59/X59)*100,0)</f>
        <v>36.943617921852756</v>
      </c>
      <c r="AA59" s="65">
        <f>SUM(AA56:AA58)</f>
        <v>29671262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45309126</v>
      </c>
      <c r="D8" s="20"/>
      <c r="E8" s="21">
        <v>50210200</v>
      </c>
      <c r="F8" s="22">
        <v>50210200</v>
      </c>
      <c r="G8" s="22">
        <v>45379106</v>
      </c>
      <c r="H8" s="22">
        <v>-59967</v>
      </c>
      <c r="I8" s="22">
        <v>136287</v>
      </c>
      <c r="J8" s="22">
        <v>45455426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45455426</v>
      </c>
      <c r="X8" s="22">
        <v>39314000</v>
      </c>
      <c r="Y8" s="22">
        <v>6141426</v>
      </c>
      <c r="Z8" s="23">
        <v>15.621473266520832</v>
      </c>
      <c r="AA8" s="20">
        <v>50210200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1073556</v>
      </c>
      <c r="D13" s="20"/>
      <c r="E13" s="21">
        <v>900800</v>
      </c>
      <c r="F13" s="22">
        <v>900800</v>
      </c>
      <c r="G13" s="22">
        <v>87215</v>
      </c>
      <c r="H13" s="22">
        <v>88504</v>
      </c>
      <c r="I13" s="22">
        <v>91848</v>
      </c>
      <c r="J13" s="22">
        <v>267567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267567</v>
      </c>
      <c r="X13" s="22">
        <v>207000</v>
      </c>
      <c r="Y13" s="22">
        <v>60567</v>
      </c>
      <c r="Z13" s="23">
        <v>29.259420289855072</v>
      </c>
      <c r="AA13" s="20">
        <v>900800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2569500</v>
      </c>
      <c r="Y25" s="22">
        <v>-2569500</v>
      </c>
      <c r="Z25" s="23">
        <v>-100</v>
      </c>
      <c r="AA25" s="20">
        <v>10278100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56026082</v>
      </c>
      <c r="D32" s="29">
        <f t="shared" ref="D32:Y32" si="0">SUM(D6:D31)</f>
        <v>0</v>
      </c>
      <c r="E32" s="30">
        <f t="shared" si="0"/>
        <v>61389100</v>
      </c>
      <c r="F32" s="31">
        <f t="shared" si="0"/>
        <v>61389100</v>
      </c>
      <c r="G32" s="31">
        <f t="shared" si="0"/>
        <v>55109721</v>
      </c>
      <c r="H32" s="31">
        <f t="shared" si="0"/>
        <v>-9614863</v>
      </c>
      <c r="I32" s="31">
        <f t="shared" si="0"/>
        <v>228135</v>
      </c>
      <c r="J32" s="31">
        <f t="shared" si="0"/>
        <v>45722993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45722993</v>
      </c>
      <c r="X32" s="31">
        <f t="shared" si="0"/>
        <v>42090500</v>
      </c>
      <c r="Y32" s="31">
        <f t="shared" si="0"/>
        <v>3632493</v>
      </c>
      <c r="Z32" s="32">
        <f>+IF(X32&lt;&gt;0,+(Y32/X32)*100,0)</f>
        <v>8.6301968377662419</v>
      </c>
      <c r="AA32" s="29">
        <f>SUM(AA6:AA31)</f>
        <v>61389100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17560895</v>
      </c>
      <c r="D34" s="20"/>
      <c r="E34" s="21">
        <v>21300400</v>
      </c>
      <c r="F34" s="22">
        <v>21300400</v>
      </c>
      <c r="G34" s="22">
        <v>1308385</v>
      </c>
      <c r="H34" s="22">
        <v>1240156</v>
      </c>
      <c r="I34" s="22">
        <v>1408168</v>
      </c>
      <c r="J34" s="22">
        <v>3956709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3956709</v>
      </c>
      <c r="X34" s="22">
        <v>5450600</v>
      </c>
      <c r="Y34" s="22">
        <v>-1493891</v>
      </c>
      <c r="Z34" s="23">
        <v>-27.407826661284997</v>
      </c>
      <c r="AA34" s="20">
        <v>21300400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2267722</v>
      </c>
      <c r="D37" s="20"/>
      <c r="E37" s="21">
        <v>3726100</v>
      </c>
      <c r="F37" s="22">
        <v>3726100</v>
      </c>
      <c r="G37" s="22">
        <v>42440</v>
      </c>
      <c r="H37" s="22">
        <v>446340</v>
      </c>
      <c r="I37" s="22">
        <v>83256</v>
      </c>
      <c r="J37" s="22">
        <v>572036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572036</v>
      </c>
      <c r="X37" s="22">
        <v>932100</v>
      </c>
      <c r="Y37" s="22">
        <v>-360064</v>
      </c>
      <c r="Z37" s="23">
        <v>-38.629331616779318</v>
      </c>
      <c r="AA37" s="20">
        <v>3726100</v>
      </c>
    </row>
    <row r="38" spans="1:27" ht="13.5" x14ac:dyDescent="0.25">
      <c r="A38" s="19" t="s">
        <v>64</v>
      </c>
      <c r="B38" s="15" t="s">
        <v>32</v>
      </c>
      <c r="C38" s="20">
        <v>308767</v>
      </c>
      <c r="D38" s="20"/>
      <c r="E38" s="21">
        <v>178500</v>
      </c>
      <c r="F38" s="22">
        <v>178500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44700</v>
      </c>
      <c r="Y38" s="22">
        <v>-44700</v>
      </c>
      <c r="Z38" s="23">
        <v>-100</v>
      </c>
      <c r="AA38" s="20">
        <v>178500</v>
      </c>
    </row>
    <row r="39" spans="1:27" ht="13.5" x14ac:dyDescent="0.25">
      <c r="A39" s="19" t="s">
        <v>65</v>
      </c>
      <c r="B39" s="15" t="s">
        <v>32</v>
      </c>
      <c r="C39" s="20">
        <v>3702371</v>
      </c>
      <c r="D39" s="20"/>
      <c r="E39" s="21">
        <v>3688900</v>
      </c>
      <c r="F39" s="22">
        <v>3688900</v>
      </c>
      <c r="G39" s="22">
        <v>-3381493</v>
      </c>
      <c r="H39" s="22">
        <v>3688901</v>
      </c>
      <c r="I39" s="22">
        <v>614817</v>
      </c>
      <c r="J39" s="22">
        <v>922225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922225</v>
      </c>
      <c r="X39" s="22">
        <v>1080700</v>
      </c>
      <c r="Y39" s="22">
        <v>-158475</v>
      </c>
      <c r="Z39" s="23">
        <v>-14.664106597575646</v>
      </c>
      <c r="AA39" s="20">
        <v>3688900</v>
      </c>
    </row>
    <row r="40" spans="1:27" ht="13.5" x14ac:dyDescent="0.25">
      <c r="A40" s="19" t="s">
        <v>40</v>
      </c>
      <c r="B40" s="15" t="s">
        <v>32</v>
      </c>
      <c r="C40" s="20">
        <v>48293</v>
      </c>
      <c r="D40" s="20"/>
      <c r="E40" s="21">
        <v>94500</v>
      </c>
      <c r="F40" s="22">
        <v>94500</v>
      </c>
      <c r="G40" s="22"/>
      <c r="H40" s="22"/>
      <c r="I40" s="22">
        <v>72357</v>
      </c>
      <c r="J40" s="22">
        <v>72357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72357</v>
      </c>
      <c r="X40" s="22">
        <v>8600</v>
      </c>
      <c r="Y40" s="22">
        <v>63757</v>
      </c>
      <c r="Z40" s="23">
        <v>741.3604651162791</v>
      </c>
      <c r="AA40" s="20">
        <v>94500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2856985</v>
      </c>
      <c r="D43" s="20"/>
      <c r="E43" s="21">
        <v>2332000</v>
      </c>
      <c r="F43" s="22">
        <v>2332000</v>
      </c>
      <c r="G43" s="22">
        <v>823362</v>
      </c>
      <c r="H43" s="22">
        <v>247556</v>
      </c>
      <c r="I43" s="22">
        <v>35068</v>
      </c>
      <c r="J43" s="22">
        <v>1105986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1105986</v>
      </c>
      <c r="X43" s="22">
        <v>582900</v>
      </c>
      <c r="Y43" s="22">
        <v>523086</v>
      </c>
      <c r="Z43" s="23">
        <v>89.738548636129707</v>
      </c>
      <c r="AA43" s="20">
        <v>2332000</v>
      </c>
    </row>
    <row r="44" spans="1:27" ht="13.5" x14ac:dyDescent="0.25">
      <c r="A44" s="19" t="s">
        <v>69</v>
      </c>
      <c r="B44" s="15" t="s">
        <v>32</v>
      </c>
      <c r="C44" s="20">
        <v>2516622</v>
      </c>
      <c r="D44" s="20"/>
      <c r="E44" s="21">
        <v>1717800</v>
      </c>
      <c r="F44" s="22">
        <v>1717800</v>
      </c>
      <c r="G44" s="22">
        <v>141853</v>
      </c>
      <c r="H44" s="22">
        <v>126723</v>
      </c>
      <c r="I44" s="22">
        <v>77019</v>
      </c>
      <c r="J44" s="22">
        <v>345595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345595</v>
      </c>
      <c r="X44" s="22">
        <v>187700</v>
      </c>
      <c r="Y44" s="22">
        <v>157895</v>
      </c>
      <c r="Z44" s="23">
        <v>84.120937666489084</v>
      </c>
      <c r="AA44" s="20">
        <v>1717800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29261655</v>
      </c>
      <c r="D47" s="29">
        <f t="shared" ref="D47:Y47" si="1">SUM(D34:D46)</f>
        <v>0</v>
      </c>
      <c r="E47" s="30">
        <f t="shared" si="1"/>
        <v>33038200</v>
      </c>
      <c r="F47" s="31">
        <f t="shared" si="1"/>
        <v>33038200</v>
      </c>
      <c r="G47" s="31">
        <f t="shared" si="1"/>
        <v>-1065453</v>
      </c>
      <c r="H47" s="31">
        <f t="shared" si="1"/>
        <v>5749676</v>
      </c>
      <c r="I47" s="31">
        <f t="shared" si="1"/>
        <v>2290685</v>
      </c>
      <c r="J47" s="31">
        <f t="shared" si="1"/>
        <v>6974908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6974908</v>
      </c>
      <c r="X47" s="31">
        <f t="shared" si="1"/>
        <v>8287300</v>
      </c>
      <c r="Y47" s="31">
        <f t="shared" si="1"/>
        <v>-1312392</v>
      </c>
      <c r="Z47" s="32">
        <f>+IF(X47&lt;&gt;0,+(Y47/X47)*100,0)</f>
        <v>-15.836183075308002</v>
      </c>
      <c r="AA47" s="29">
        <f>SUM(AA34:AA46)</f>
        <v>33038200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26764427</v>
      </c>
      <c r="D48" s="39">
        <f t="shared" si="2"/>
        <v>0</v>
      </c>
      <c r="E48" s="40">
        <f t="shared" si="2"/>
        <v>28350900</v>
      </c>
      <c r="F48" s="41">
        <f t="shared" si="2"/>
        <v>28350900</v>
      </c>
      <c r="G48" s="41">
        <f t="shared" si="2"/>
        <v>56175174</v>
      </c>
      <c r="H48" s="41">
        <f t="shared" si="2"/>
        <v>-15364539</v>
      </c>
      <c r="I48" s="41">
        <f t="shared" si="2"/>
        <v>-2062550</v>
      </c>
      <c r="J48" s="41">
        <f t="shared" si="2"/>
        <v>38748085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38748085</v>
      </c>
      <c r="X48" s="41">
        <f t="shared" si="2"/>
        <v>33803200</v>
      </c>
      <c r="Y48" s="41">
        <f t="shared" si="2"/>
        <v>4944885</v>
      </c>
      <c r="Z48" s="42">
        <f>+IF(X48&lt;&gt;0,+(Y48/X48)*100,0)</f>
        <v>14.628452335873526</v>
      </c>
      <c r="AA48" s="39">
        <f>+AA32-AA47</f>
        <v>28350900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26764427</v>
      </c>
      <c r="D51" s="48">
        <f t="shared" si="3"/>
        <v>0</v>
      </c>
      <c r="E51" s="49">
        <f t="shared" si="3"/>
        <v>28350900</v>
      </c>
      <c r="F51" s="50">
        <f t="shared" si="3"/>
        <v>28350900</v>
      </c>
      <c r="G51" s="50">
        <f t="shared" si="3"/>
        <v>56175174</v>
      </c>
      <c r="H51" s="50">
        <f t="shared" si="3"/>
        <v>-15364539</v>
      </c>
      <c r="I51" s="50">
        <f t="shared" si="3"/>
        <v>-2062550</v>
      </c>
      <c r="J51" s="50">
        <f t="shared" si="3"/>
        <v>38748085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38748085</v>
      </c>
      <c r="X51" s="50">
        <f t="shared" si="3"/>
        <v>33803200</v>
      </c>
      <c r="Y51" s="50">
        <f t="shared" si="3"/>
        <v>4944885</v>
      </c>
      <c r="Z51" s="51">
        <f>+IF(X51&lt;&gt;0,+(Y51/X51)*100,0)</f>
        <v>14.628452335873526</v>
      </c>
      <c r="AA51" s="48">
        <f>SUM(AA48:AA50)</f>
        <v>28350900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26764427</v>
      </c>
      <c r="D53" s="54">
        <f>+D51-D52</f>
        <v>0</v>
      </c>
      <c r="E53" s="55">
        <f t="shared" si="4"/>
        <v>28350900</v>
      </c>
      <c r="F53" s="56">
        <f t="shared" si="4"/>
        <v>28350900</v>
      </c>
      <c r="G53" s="56">
        <f t="shared" si="4"/>
        <v>56175174</v>
      </c>
      <c r="H53" s="56">
        <f t="shared" si="4"/>
        <v>-15364539</v>
      </c>
      <c r="I53" s="56">
        <f t="shared" si="4"/>
        <v>-2062550</v>
      </c>
      <c r="J53" s="56">
        <f t="shared" si="4"/>
        <v>38748085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38748085</v>
      </c>
      <c r="X53" s="56">
        <f t="shared" si="4"/>
        <v>33803200</v>
      </c>
      <c r="Y53" s="56">
        <f t="shared" si="4"/>
        <v>4944885</v>
      </c>
      <c r="Z53" s="57">
        <f>+IF(X53&lt;&gt;0,+(Y53/X53)*100,0)</f>
        <v>14.628452335873526</v>
      </c>
      <c r="AA53" s="54">
        <f>+AA51-AA52</f>
        <v>28350900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26764427</v>
      </c>
      <c r="D56" s="48">
        <f>SUM(D53:D55)</f>
        <v>0</v>
      </c>
      <c r="E56" s="49">
        <f t="shared" si="5"/>
        <v>28350900</v>
      </c>
      <c r="F56" s="50">
        <f t="shared" si="5"/>
        <v>28350900</v>
      </c>
      <c r="G56" s="50">
        <f t="shared" si="5"/>
        <v>56175174</v>
      </c>
      <c r="H56" s="50">
        <f t="shared" si="5"/>
        <v>-15364539</v>
      </c>
      <c r="I56" s="50">
        <f t="shared" si="5"/>
        <v>-2062550</v>
      </c>
      <c r="J56" s="50">
        <f t="shared" si="5"/>
        <v>38748085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38748085</v>
      </c>
      <c r="X56" s="50">
        <f t="shared" si="5"/>
        <v>33803200</v>
      </c>
      <c r="Y56" s="50">
        <f t="shared" si="5"/>
        <v>4944885</v>
      </c>
      <c r="Z56" s="51">
        <f>+IF(X56&lt;&gt;0,+(Y56/X56)*100,0)</f>
        <v>14.628452335873526</v>
      </c>
      <c r="AA56" s="48">
        <f>SUM(AA53:AA55)</f>
        <v>28350900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26764427</v>
      </c>
      <c r="D59" s="65">
        <f>SUM(D56:D58)</f>
        <v>0</v>
      </c>
      <c r="E59" s="66">
        <f t="shared" si="6"/>
        <v>28350900</v>
      </c>
      <c r="F59" s="67">
        <f t="shared" si="6"/>
        <v>28350900</v>
      </c>
      <c r="G59" s="67">
        <f t="shared" si="6"/>
        <v>56175174</v>
      </c>
      <c r="H59" s="67">
        <f t="shared" si="6"/>
        <v>-15364539</v>
      </c>
      <c r="I59" s="67">
        <f t="shared" si="6"/>
        <v>-2062550</v>
      </c>
      <c r="J59" s="67">
        <f t="shared" si="6"/>
        <v>38748085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38748085</v>
      </c>
      <c r="X59" s="67">
        <f t="shared" si="6"/>
        <v>33803200</v>
      </c>
      <c r="Y59" s="67">
        <f t="shared" si="6"/>
        <v>4944885</v>
      </c>
      <c r="Z59" s="68">
        <f>+IF(X59&lt;&gt;0,+(Y59/X59)*100,0)</f>
        <v>14.628452335873526</v>
      </c>
      <c r="AA59" s="65">
        <f>SUM(AA56:AA58)</f>
        <v>28350900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67358186</v>
      </c>
      <c r="D8" s="20"/>
      <c r="E8" s="21">
        <v>80371584</v>
      </c>
      <c r="F8" s="22">
        <v>80371584</v>
      </c>
      <c r="G8" s="22">
        <v>5485132</v>
      </c>
      <c r="H8" s="22">
        <v>5779608</v>
      </c>
      <c r="I8" s="22">
        <v>6217470</v>
      </c>
      <c r="J8" s="22">
        <v>17482210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17482210</v>
      </c>
      <c r="X8" s="22">
        <v>20092893</v>
      </c>
      <c r="Y8" s="22">
        <v>-2610683</v>
      </c>
      <c r="Z8" s="23">
        <v>-12.993066752507964</v>
      </c>
      <c r="AA8" s="20">
        <v>80371584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4744059</v>
      </c>
      <c r="D13" s="20"/>
      <c r="E13" s="21">
        <v>5622105</v>
      </c>
      <c r="F13" s="22">
        <v>5622105</v>
      </c>
      <c r="G13" s="22"/>
      <c r="H13" s="22">
        <v>299484</v>
      </c>
      <c r="I13" s="22">
        <v>292071</v>
      </c>
      <c r="J13" s="22">
        <v>591555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591555</v>
      </c>
      <c r="X13" s="22">
        <v>1405524</v>
      </c>
      <c r="Y13" s="22">
        <v>-813969</v>
      </c>
      <c r="Z13" s="23">
        <v>-57.912138106499775</v>
      </c>
      <c r="AA13" s="20">
        <v>5622105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8508480</v>
      </c>
      <c r="D25" s="20"/>
      <c r="E25" s="21">
        <v>12091520</v>
      </c>
      <c r="F25" s="22">
        <v>12091520</v>
      </c>
      <c r="G25" s="22"/>
      <c r="H25" s="22"/>
      <c r="I25" s="22">
        <v>6165200</v>
      </c>
      <c r="J25" s="22">
        <v>6165200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6165200</v>
      </c>
      <c r="X25" s="22">
        <v>3022880</v>
      </c>
      <c r="Y25" s="22">
        <v>3142320</v>
      </c>
      <c r="Z25" s="23">
        <v>103.95119885671942</v>
      </c>
      <c r="AA25" s="20">
        <v>12091520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6234268</v>
      </c>
      <c r="D28" s="20"/>
      <c r="E28" s="21">
        <v>6307951</v>
      </c>
      <c r="F28" s="22">
        <v>6307951</v>
      </c>
      <c r="G28" s="22">
        <v>438849</v>
      </c>
      <c r="H28" s="22">
        <v>453134</v>
      </c>
      <c r="I28" s="22">
        <v>596138</v>
      </c>
      <c r="J28" s="22">
        <v>1488121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1488121</v>
      </c>
      <c r="X28" s="22">
        <v>1576986</v>
      </c>
      <c r="Y28" s="22">
        <v>-88865</v>
      </c>
      <c r="Z28" s="23">
        <v>-5.6351166085177669</v>
      </c>
      <c r="AA28" s="20">
        <v>6307951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970477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87815470</v>
      </c>
      <c r="D32" s="29">
        <f t="shared" ref="D32:Y32" si="0">SUM(D6:D31)</f>
        <v>0</v>
      </c>
      <c r="E32" s="30">
        <f t="shared" si="0"/>
        <v>104393160</v>
      </c>
      <c r="F32" s="31">
        <f t="shared" si="0"/>
        <v>104393160</v>
      </c>
      <c r="G32" s="31">
        <f t="shared" si="0"/>
        <v>5923981</v>
      </c>
      <c r="H32" s="31">
        <f t="shared" si="0"/>
        <v>6532226</v>
      </c>
      <c r="I32" s="31">
        <f t="shared" si="0"/>
        <v>13270879</v>
      </c>
      <c r="J32" s="31">
        <f t="shared" si="0"/>
        <v>25727086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25727086</v>
      </c>
      <c r="X32" s="31">
        <f t="shared" si="0"/>
        <v>26098283</v>
      </c>
      <c r="Y32" s="31">
        <f t="shared" si="0"/>
        <v>-371197</v>
      </c>
      <c r="Z32" s="32">
        <f>+IF(X32&lt;&gt;0,+(Y32/X32)*100,0)</f>
        <v>-1.4223042948840734</v>
      </c>
      <c r="AA32" s="29">
        <f>SUM(AA6:AA31)</f>
        <v>104393160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3177112</v>
      </c>
      <c r="D34" s="20"/>
      <c r="E34" s="21">
        <v>19749788</v>
      </c>
      <c r="F34" s="22">
        <v>19749788</v>
      </c>
      <c r="G34" s="22">
        <v>1317750</v>
      </c>
      <c r="H34" s="22">
        <v>1264908</v>
      </c>
      <c r="I34" s="22">
        <v>1471992</v>
      </c>
      <c r="J34" s="22">
        <v>4054650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4054650</v>
      </c>
      <c r="X34" s="22">
        <v>4937418</v>
      </c>
      <c r="Y34" s="22">
        <v>-882768</v>
      </c>
      <c r="Z34" s="23">
        <v>-17.879142499176695</v>
      </c>
      <c r="AA34" s="20">
        <v>19749788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788432</v>
      </c>
      <c r="D37" s="20"/>
      <c r="E37" s="21">
        <v>983171</v>
      </c>
      <c r="F37" s="22">
        <v>983171</v>
      </c>
      <c r="G37" s="22">
        <v>23423</v>
      </c>
      <c r="H37" s="22">
        <v>22673</v>
      </c>
      <c r="I37" s="22">
        <v>4594</v>
      </c>
      <c r="J37" s="22">
        <v>50690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50690</v>
      </c>
      <c r="X37" s="22">
        <v>245790</v>
      </c>
      <c r="Y37" s="22">
        <v>-195100</v>
      </c>
      <c r="Z37" s="23">
        <v>-79.376703690141994</v>
      </c>
      <c r="AA37" s="20">
        <v>983171</v>
      </c>
    </row>
    <row r="38" spans="1:27" ht="13.5" x14ac:dyDescent="0.25">
      <c r="A38" s="19" t="s">
        <v>64</v>
      </c>
      <c r="B38" s="15" t="s">
        <v>32</v>
      </c>
      <c r="C38" s="20">
        <v>2612949</v>
      </c>
      <c r="D38" s="20"/>
      <c r="E38" s="21">
        <v>3826651</v>
      </c>
      <c r="F38" s="22">
        <v>3826651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3826651</v>
      </c>
    </row>
    <row r="39" spans="1:27" ht="13.5" x14ac:dyDescent="0.25">
      <c r="A39" s="19" t="s">
        <v>65</v>
      </c>
      <c r="B39" s="15" t="s">
        <v>32</v>
      </c>
      <c r="C39" s="20">
        <v>6236928</v>
      </c>
      <c r="D39" s="20"/>
      <c r="E39" s="21">
        <v>6327392</v>
      </c>
      <c r="F39" s="22">
        <v>6327392</v>
      </c>
      <c r="G39" s="22"/>
      <c r="H39" s="22">
        <v>982949</v>
      </c>
      <c r="I39" s="22"/>
      <c r="J39" s="22">
        <v>982949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982949</v>
      </c>
      <c r="X39" s="22">
        <v>1581828</v>
      </c>
      <c r="Y39" s="22">
        <v>-598879</v>
      </c>
      <c r="Z39" s="23">
        <v>-37.859931673987312</v>
      </c>
      <c r="AA39" s="20">
        <v>6327392</v>
      </c>
    </row>
    <row r="40" spans="1:27" ht="13.5" x14ac:dyDescent="0.25">
      <c r="A40" s="19" t="s">
        <v>40</v>
      </c>
      <c r="B40" s="15" t="s">
        <v>32</v>
      </c>
      <c r="C40" s="20">
        <v>1901652</v>
      </c>
      <c r="D40" s="20"/>
      <c r="E40" s="21">
        <v>2140666</v>
      </c>
      <c r="F40" s="22">
        <v>2140666</v>
      </c>
      <c r="G40" s="22">
        <v>998</v>
      </c>
      <c r="H40" s="22">
        <v>891</v>
      </c>
      <c r="I40" s="22">
        <v>814</v>
      </c>
      <c r="J40" s="22">
        <v>2703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2703</v>
      </c>
      <c r="X40" s="22">
        <v>535164</v>
      </c>
      <c r="Y40" s="22">
        <v>-532461</v>
      </c>
      <c r="Z40" s="23">
        <v>-99.494921183039224</v>
      </c>
      <c r="AA40" s="20">
        <v>2140666</v>
      </c>
    </row>
    <row r="41" spans="1:27" ht="13.5" x14ac:dyDescent="0.25">
      <c r="A41" s="19" t="s">
        <v>66</v>
      </c>
      <c r="B41" s="15" t="s">
        <v>32</v>
      </c>
      <c r="C41" s="20">
        <v>2969744</v>
      </c>
      <c r="D41" s="20"/>
      <c r="E41" s="21">
        <v>4138505</v>
      </c>
      <c r="F41" s="22">
        <v>4138505</v>
      </c>
      <c r="G41" s="22"/>
      <c r="H41" s="22">
        <v>1016</v>
      </c>
      <c r="I41" s="22">
        <v>12808</v>
      </c>
      <c r="J41" s="22">
        <v>13824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13824</v>
      </c>
      <c r="X41" s="22">
        <v>1034592</v>
      </c>
      <c r="Y41" s="22">
        <v>-1020768</v>
      </c>
      <c r="Z41" s="23">
        <v>-98.663821100491788</v>
      </c>
      <c r="AA41" s="20">
        <v>4138505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17446096</v>
      </c>
      <c r="D43" s="20"/>
      <c r="E43" s="21">
        <v>15500000</v>
      </c>
      <c r="F43" s="22">
        <v>15500000</v>
      </c>
      <c r="G43" s="22">
        <v>1877260</v>
      </c>
      <c r="H43" s="22">
        <v>72400</v>
      </c>
      <c r="I43" s="22">
        <v>87148</v>
      </c>
      <c r="J43" s="22">
        <v>2036808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2036808</v>
      </c>
      <c r="X43" s="22">
        <v>3874998</v>
      </c>
      <c r="Y43" s="22">
        <v>-1838190</v>
      </c>
      <c r="Z43" s="23">
        <v>-47.437185774031363</v>
      </c>
      <c r="AA43" s="20">
        <v>15500000</v>
      </c>
    </row>
    <row r="44" spans="1:27" ht="13.5" x14ac:dyDescent="0.25">
      <c r="A44" s="19" t="s">
        <v>69</v>
      </c>
      <c r="B44" s="15" t="s">
        <v>32</v>
      </c>
      <c r="C44" s="20">
        <v>2864404</v>
      </c>
      <c r="D44" s="20"/>
      <c r="E44" s="21">
        <v>2803162</v>
      </c>
      <c r="F44" s="22">
        <v>2803162</v>
      </c>
      <c r="G44" s="22">
        <v>1352</v>
      </c>
      <c r="H44" s="22">
        <v>24231</v>
      </c>
      <c r="I44" s="22">
        <v>714</v>
      </c>
      <c r="J44" s="22">
        <v>26297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26297</v>
      </c>
      <c r="X44" s="22">
        <v>700767</v>
      </c>
      <c r="Y44" s="22">
        <v>-674470</v>
      </c>
      <c r="Z44" s="23">
        <v>-96.247397494459648</v>
      </c>
      <c r="AA44" s="20">
        <v>2803162</v>
      </c>
    </row>
    <row r="45" spans="1:27" ht="13.5" x14ac:dyDescent="0.25">
      <c r="A45" s="19" t="s">
        <v>70</v>
      </c>
      <c r="B45" s="15" t="s">
        <v>32</v>
      </c>
      <c r="C45" s="20">
        <v>2390796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40388113</v>
      </c>
      <c r="D47" s="29">
        <f t="shared" ref="D47:Y47" si="1">SUM(D34:D46)</f>
        <v>0</v>
      </c>
      <c r="E47" s="30">
        <f t="shared" si="1"/>
        <v>55469335</v>
      </c>
      <c r="F47" s="31">
        <f t="shared" si="1"/>
        <v>55469335</v>
      </c>
      <c r="G47" s="31">
        <f t="shared" si="1"/>
        <v>3220783</v>
      </c>
      <c r="H47" s="31">
        <f t="shared" si="1"/>
        <v>2369068</v>
      </c>
      <c r="I47" s="31">
        <f t="shared" si="1"/>
        <v>1578070</v>
      </c>
      <c r="J47" s="31">
        <f t="shared" si="1"/>
        <v>7167921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7167921</v>
      </c>
      <c r="X47" s="31">
        <f t="shared" si="1"/>
        <v>12910557</v>
      </c>
      <c r="Y47" s="31">
        <f t="shared" si="1"/>
        <v>-5742636</v>
      </c>
      <c r="Z47" s="32">
        <f>+IF(X47&lt;&gt;0,+(Y47/X47)*100,0)</f>
        <v>-44.480156820499687</v>
      </c>
      <c r="AA47" s="29">
        <f>SUM(AA34:AA46)</f>
        <v>55469335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47427357</v>
      </c>
      <c r="D48" s="39">
        <f t="shared" si="2"/>
        <v>0</v>
      </c>
      <c r="E48" s="40">
        <f t="shared" si="2"/>
        <v>48923825</v>
      </c>
      <c r="F48" s="41">
        <f t="shared" si="2"/>
        <v>48923825</v>
      </c>
      <c r="G48" s="41">
        <f t="shared" si="2"/>
        <v>2703198</v>
      </c>
      <c r="H48" s="41">
        <f t="shared" si="2"/>
        <v>4163158</v>
      </c>
      <c r="I48" s="41">
        <f t="shared" si="2"/>
        <v>11692809</v>
      </c>
      <c r="J48" s="41">
        <f t="shared" si="2"/>
        <v>18559165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18559165</v>
      </c>
      <c r="X48" s="41">
        <f t="shared" si="2"/>
        <v>13187726</v>
      </c>
      <c r="Y48" s="41">
        <f t="shared" si="2"/>
        <v>5371439</v>
      </c>
      <c r="Z48" s="42">
        <f>+IF(X48&lt;&gt;0,+(Y48/X48)*100,0)</f>
        <v>40.730592977136467</v>
      </c>
      <c r="AA48" s="39">
        <f>+AA32-AA47</f>
        <v>48923825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47427357</v>
      </c>
      <c r="D51" s="48">
        <f t="shared" si="3"/>
        <v>0</v>
      </c>
      <c r="E51" s="49">
        <f t="shared" si="3"/>
        <v>48923825</v>
      </c>
      <c r="F51" s="50">
        <f t="shared" si="3"/>
        <v>48923825</v>
      </c>
      <c r="G51" s="50">
        <f t="shared" si="3"/>
        <v>2703198</v>
      </c>
      <c r="H51" s="50">
        <f t="shared" si="3"/>
        <v>4163158</v>
      </c>
      <c r="I51" s="50">
        <f t="shared" si="3"/>
        <v>11692809</v>
      </c>
      <c r="J51" s="50">
        <f t="shared" si="3"/>
        <v>18559165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18559165</v>
      </c>
      <c r="X51" s="50">
        <f t="shared" si="3"/>
        <v>13187726</v>
      </c>
      <c r="Y51" s="50">
        <f t="shared" si="3"/>
        <v>5371439</v>
      </c>
      <c r="Z51" s="51">
        <f>+IF(X51&lt;&gt;0,+(Y51/X51)*100,0)</f>
        <v>40.730592977136467</v>
      </c>
      <c r="AA51" s="48">
        <f>SUM(AA48:AA50)</f>
        <v>48923825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47427357</v>
      </c>
      <c r="D53" s="54">
        <f>+D51-D52</f>
        <v>0</v>
      </c>
      <c r="E53" s="55">
        <f t="shared" si="4"/>
        <v>48923825</v>
      </c>
      <c r="F53" s="56">
        <f t="shared" si="4"/>
        <v>48923825</v>
      </c>
      <c r="G53" s="56">
        <f t="shared" si="4"/>
        <v>2703198</v>
      </c>
      <c r="H53" s="56">
        <f t="shared" si="4"/>
        <v>4163158</v>
      </c>
      <c r="I53" s="56">
        <f t="shared" si="4"/>
        <v>11692809</v>
      </c>
      <c r="J53" s="56">
        <f t="shared" si="4"/>
        <v>18559165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18559165</v>
      </c>
      <c r="X53" s="56">
        <f t="shared" si="4"/>
        <v>13187726</v>
      </c>
      <c r="Y53" s="56">
        <f t="shared" si="4"/>
        <v>5371439</v>
      </c>
      <c r="Z53" s="57">
        <f>+IF(X53&lt;&gt;0,+(Y53/X53)*100,0)</f>
        <v>40.730592977136467</v>
      </c>
      <c r="AA53" s="54">
        <f>+AA51-AA52</f>
        <v>48923825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47427357</v>
      </c>
      <c r="D56" s="48">
        <f>SUM(D53:D55)</f>
        <v>0</v>
      </c>
      <c r="E56" s="49">
        <f t="shared" si="5"/>
        <v>48923825</v>
      </c>
      <c r="F56" s="50">
        <f t="shared" si="5"/>
        <v>48923825</v>
      </c>
      <c r="G56" s="50">
        <f t="shared" si="5"/>
        <v>2703198</v>
      </c>
      <c r="H56" s="50">
        <f t="shared" si="5"/>
        <v>4163158</v>
      </c>
      <c r="I56" s="50">
        <f t="shared" si="5"/>
        <v>11692809</v>
      </c>
      <c r="J56" s="50">
        <f t="shared" si="5"/>
        <v>18559165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18559165</v>
      </c>
      <c r="X56" s="50">
        <f t="shared" si="5"/>
        <v>13187726</v>
      </c>
      <c r="Y56" s="50">
        <f t="shared" si="5"/>
        <v>5371439</v>
      </c>
      <c r="Z56" s="51">
        <f>+IF(X56&lt;&gt;0,+(Y56/X56)*100,0)</f>
        <v>40.730592977136467</v>
      </c>
      <c r="AA56" s="48">
        <f>SUM(AA53:AA55)</f>
        <v>48923825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47427357</v>
      </c>
      <c r="D59" s="65">
        <f>SUM(D56:D58)</f>
        <v>0</v>
      </c>
      <c r="E59" s="66">
        <f t="shared" si="6"/>
        <v>48923825</v>
      </c>
      <c r="F59" s="67">
        <f t="shared" si="6"/>
        <v>48923825</v>
      </c>
      <c r="G59" s="67">
        <f t="shared" si="6"/>
        <v>2703198</v>
      </c>
      <c r="H59" s="67">
        <f t="shared" si="6"/>
        <v>4163158</v>
      </c>
      <c r="I59" s="67">
        <f t="shared" si="6"/>
        <v>11692809</v>
      </c>
      <c r="J59" s="67">
        <f t="shared" si="6"/>
        <v>18559165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18559165</v>
      </c>
      <c r="X59" s="67">
        <f t="shared" si="6"/>
        <v>13187726</v>
      </c>
      <c r="Y59" s="67">
        <f t="shared" si="6"/>
        <v>5371439</v>
      </c>
      <c r="Z59" s="68">
        <f>+IF(X59&lt;&gt;0,+(Y59/X59)*100,0)</f>
        <v>40.730592977136467</v>
      </c>
      <c r="AA59" s="65">
        <f>SUM(AA56:AA58)</f>
        <v>48923825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30709116</v>
      </c>
      <c r="D8" s="20"/>
      <c r="E8" s="21">
        <v>34280675</v>
      </c>
      <c r="F8" s="22">
        <v>34280675</v>
      </c>
      <c r="G8" s="22">
        <v>10478355</v>
      </c>
      <c r="H8" s="22">
        <v>1873528</v>
      </c>
      <c r="I8" s="22">
        <v>1686259</v>
      </c>
      <c r="J8" s="22">
        <v>14038142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14038142</v>
      </c>
      <c r="X8" s="22">
        <v>9090283</v>
      </c>
      <c r="Y8" s="22">
        <v>4947859</v>
      </c>
      <c r="Z8" s="23">
        <v>54.430197607709239</v>
      </c>
      <c r="AA8" s="20">
        <v>34280675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31196</v>
      </c>
      <c r="D10" s="20"/>
      <c r="E10" s="21">
        <v>35332</v>
      </c>
      <c r="F10" s="22">
        <v>35332</v>
      </c>
      <c r="G10" s="22">
        <v>23555</v>
      </c>
      <c r="H10" s="22"/>
      <c r="I10" s="22">
        <v>654</v>
      </c>
      <c r="J10" s="22">
        <v>24209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24209</v>
      </c>
      <c r="X10" s="22">
        <v>18255</v>
      </c>
      <c r="Y10" s="22">
        <v>5954</v>
      </c>
      <c r="Z10" s="23">
        <v>32.615721720076692</v>
      </c>
      <c r="AA10" s="20">
        <v>35332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6269911</v>
      </c>
      <c r="D13" s="20"/>
      <c r="E13" s="21">
        <v>3962120</v>
      </c>
      <c r="F13" s="22">
        <v>3962120</v>
      </c>
      <c r="G13" s="22">
        <v>497296</v>
      </c>
      <c r="H13" s="22">
        <v>507292</v>
      </c>
      <c r="I13" s="22">
        <v>471266</v>
      </c>
      <c r="J13" s="22">
        <v>1475854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1475854</v>
      </c>
      <c r="X13" s="22">
        <v>1511880</v>
      </c>
      <c r="Y13" s="22">
        <v>-36026</v>
      </c>
      <c r="Z13" s="23">
        <v>-2.3828610736301821</v>
      </c>
      <c r="AA13" s="20">
        <v>3962120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389090</v>
      </c>
      <c r="D19" s="20"/>
      <c r="E19" s="21"/>
      <c r="F19" s="22"/>
      <c r="G19" s="22"/>
      <c r="H19" s="22">
        <v>196539</v>
      </c>
      <c r="I19" s="22">
        <v>65513</v>
      </c>
      <c r="J19" s="22">
        <v>262052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262052</v>
      </c>
      <c r="X19" s="22"/>
      <c r="Y19" s="22">
        <v>262052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21179160</v>
      </c>
      <c r="D25" s="20"/>
      <c r="E25" s="21">
        <v>30625405</v>
      </c>
      <c r="F25" s="22">
        <v>30625405</v>
      </c>
      <c r="G25" s="22">
        <v>9370542</v>
      </c>
      <c r="H25" s="22"/>
      <c r="I25" s="22"/>
      <c r="J25" s="22">
        <v>9370542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9370542</v>
      </c>
      <c r="X25" s="22">
        <v>9370542</v>
      </c>
      <c r="Y25" s="22"/>
      <c r="Z25" s="23"/>
      <c r="AA25" s="20">
        <v>30625405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58578473</v>
      </c>
      <c r="D32" s="29">
        <f t="shared" ref="D32:Y32" si="0">SUM(D6:D31)</f>
        <v>0</v>
      </c>
      <c r="E32" s="30">
        <f t="shared" si="0"/>
        <v>68903532</v>
      </c>
      <c r="F32" s="31">
        <f t="shared" si="0"/>
        <v>68903532</v>
      </c>
      <c r="G32" s="31">
        <f t="shared" si="0"/>
        <v>20369748</v>
      </c>
      <c r="H32" s="31">
        <f t="shared" si="0"/>
        <v>2577359</v>
      </c>
      <c r="I32" s="31">
        <f t="shared" si="0"/>
        <v>2223692</v>
      </c>
      <c r="J32" s="31">
        <f t="shared" si="0"/>
        <v>25170799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25170799</v>
      </c>
      <c r="X32" s="31">
        <f t="shared" si="0"/>
        <v>19990960</v>
      </c>
      <c r="Y32" s="31">
        <f t="shared" si="0"/>
        <v>5179839</v>
      </c>
      <c r="Z32" s="32">
        <f>+IF(X32&lt;&gt;0,+(Y32/X32)*100,0)</f>
        <v>25.910906729841887</v>
      </c>
      <c r="AA32" s="29">
        <f>SUM(AA6:AA31)</f>
        <v>68903532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22248581</v>
      </c>
      <c r="D34" s="20"/>
      <c r="E34" s="21">
        <v>24669671</v>
      </c>
      <c r="F34" s="22">
        <v>24669671</v>
      </c>
      <c r="G34" s="22">
        <v>1176528</v>
      </c>
      <c r="H34" s="22">
        <v>2310358</v>
      </c>
      <c r="I34" s="22">
        <v>1225239</v>
      </c>
      <c r="J34" s="22">
        <v>4712125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4712125</v>
      </c>
      <c r="X34" s="22">
        <v>4632970</v>
      </c>
      <c r="Y34" s="22">
        <v>79155</v>
      </c>
      <c r="Z34" s="23">
        <v>1.7085152720609027</v>
      </c>
      <c r="AA34" s="20">
        <v>24669671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16577206</v>
      </c>
      <c r="D37" s="20"/>
      <c r="E37" s="21">
        <v>26680390</v>
      </c>
      <c r="F37" s="22">
        <v>26680390</v>
      </c>
      <c r="G37" s="22">
        <v>215512</v>
      </c>
      <c r="H37" s="22">
        <v>236689</v>
      </c>
      <c r="I37" s="22">
        <v>2254168</v>
      </c>
      <c r="J37" s="22">
        <v>2706369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2706369</v>
      </c>
      <c r="X37" s="22">
        <v>-1018145</v>
      </c>
      <c r="Y37" s="22">
        <v>3724514</v>
      </c>
      <c r="Z37" s="23">
        <v>-365.8137102279145</v>
      </c>
      <c r="AA37" s="20">
        <v>26680390</v>
      </c>
    </row>
    <row r="38" spans="1:27" ht="13.5" x14ac:dyDescent="0.25">
      <c r="A38" s="19" t="s">
        <v>64</v>
      </c>
      <c r="B38" s="15" t="s">
        <v>32</v>
      </c>
      <c r="C38" s="20">
        <v>5658785</v>
      </c>
      <c r="D38" s="20"/>
      <c r="E38" s="21">
        <v>5000927</v>
      </c>
      <c r="F38" s="22">
        <v>4878519</v>
      </c>
      <c r="G38" s="22">
        <v>4719389</v>
      </c>
      <c r="H38" s="22">
        <v>9081931</v>
      </c>
      <c r="I38" s="22">
        <v>-9081931</v>
      </c>
      <c r="J38" s="22">
        <v>4719389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4719389</v>
      </c>
      <c r="X38" s="22">
        <v>4878519</v>
      </c>
      <c r="Y38" s="22">
        <v>-159130</v>
      </c>
      <c r="Z38" s="23">
        <v>-3.2618505739139279</v>
      </c>
      <c r="AA38" s="20">
        <v>4878519</v>
      </c>
    </row>
    <row r="39" spans="1:27" ht="13.5" x14ac:dyDescent="0.25">
      <c r="A39" s="19" t="s">
        <v>65</v>
      </c>
      <c r="B39" s="15" t="s">
        <v>32</v>
      </c>
      <c r="C39" s="20">
        <v>8594093</v>
      </c>
      <c r="D39" s="20"/>
      <c r="E39" s="21">
        <v>8727366</v>
      </c>
      <c r="F39" s="22">
        <v>8727366</v>
      </c>
      <c r="G39" s="22">
        <v>-7866812</v>
      </c>
      <c r="H39" s="22">
        <v>8495919</v>
      </c>
      <c r="I39" s="22">
        <v>1112753</v>
      </c>
      <c r="J39" s="22">
        <v>1741860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1741860</v>
      </c>
      <c r="X39" s="22">
        <v>1454562</v>
      </c>
      <c r="Y39" s="22">
        <v>287298</v>
      </c>
      <c r="Z39" s="23">
        <v>19.7515128265416</v>
      </c>
      <c r="AA39" s="20">
        <v>8727366</v>
      </c>
    </row>
    <row r="40" spans="1:27" ht="13.5" x14ac:dyDescent="0.25">
      <c r="A40" s="19" t="s">
        <v>40</v>
      </c>
      <c r="B40" s="15" t="s">
        <v>32</v>
      </c>
      <c r="C40" s="20">
        <v>10950337</v>
      </c>
      <c r="D40" s="20"/>
      <c r="E40" s="21">
        <v>10083985</v>
      </c>
      <c r="F40" s="22">
        <v>10083985</v>
      </c>
      <c r="G40" s="22">
        <v>1208995</v>
      </c>
      <c r="H40" s="22">
        <v>116215</v>
      </c>
      <c r="I40" s="22">
        <v>165621</v>
      </c>
      <c r="J40" s="22">
        <v>1490831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1490831</v>
      </c>
      <c r="X40" s="22">
        <v>1490634</v>
      </c>
      <c r="Y40" s="22">
        <v>197</v>
      </c>
      <c r="Z40" s="23">
        <v>1.3215853120215964E-2</v>
      </c>
      <c r="AA40" s="20">
        <v>10083985</v>
      </c>
    </row>
    <row r="41" spans="1:27" ht="13.5" x14ac:dyDescent="0.25">
      <c r="A41" s="19" t="s">
        <v>66</v>
      </c>
      <c r="B41" s="15" t="s">
        <v>32</v>
      </c>
      <c r="C41" s="20">
        <v>14919685</v>
      </c>
      <c r="D41" s="20"/>
      <c r="E41" s="21">
        <v>20656680</v>
      </c>
      <c r="F41" s="22">
        <v>20656680</v>
      </c>
      <c r="G41" s="22">
        <v>78009</v>
      </c>
      <c r="H41" s="22">
        <v>-19041</v>
      </c>
      <c r="I41" s="22">
        <v>183607</v>
      </c>
      <c r="J41" s="22">
        <v>242575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242575</v>
      </c>
      <c r="X41" s="22">
        <v>-1759881</v>
      </c>
      <c r="Y41" s="22">
        <v>2002456</v>
      </c>
      <c r="Z41" s="23">
        <v>-113.78360241402686</v>
      </c>
      <c r="AA41" s="20">
        <v>20656680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140769</v>
      </c>
      <c r="F43" s="22">
        <v>122408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16832</v>
      </c>
      <c r="Y43" s="22">
        <v>-16832</v>
      </c>
      <c r="Z43" s="23">
        <v>-100</v>
      </c>
      <c r="AA43" s="20">
        <v>122408</v>
      </c>
    </row>
    <row r="44" spans="1:27" ht="13.5" x14ac:dyDescent="0.25">
      <c r="A44" s="19" t="s">
        <v>69</v>
      </c>
      <c r="B44" s="15" t="s">
        <v>32</v>
      </c>
      <c r="C44" s="20">
        <v>2965267</v>
      </c>
      <c r="D44" s="20"/>
      <c r="E44" s="21">
        <v>3363647</v>
      </c>
      <c r="F44" s="22">
        <v>3363647</v>
      </c>
      <c r="G44" s="22">
        <v>84637</v>
      </c>
      <c r="H44" s="22">
        <v>13427</v>
      </c>
      <c r="I44" s="22">
        <v>752365</v>
      </c>
      <c r="J44" s="22">
        <v>850429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850429</v>
      </c>
      <c r="X44" s="22">
        <v>-478407</v>
      </c>
      <c r="Y44" s="22">
        <v>1328836</v>
      </c>
      <c r="Z44" s="23">
        <v>-277.76265815508555</v>
      </c>
      <c r="AA44" s="20">
        <v>3363647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3627</v>
      </c>
      <c r="I45" s="22">
        <v>-3627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81913954</v>
      </c>
      <c r="D47" s="29">
        <f t="shared" ref="D47:Y47" si="1">SUM(D34:D46)</f>
        <v>0</v>
      </c>
      <c r="E47" s="30">
        <f t="shared" si="1"/>
        <v>99323435</v>
      </c>
      <c r="F47" s="31">
        <f t="shared" si="1"/>
        <v>99182666</v>
      </c>
      <c r="G47" s="31">
        <f t="shared" si="1"/>
        <v>-383742</v>
      </c>
      <c r="H47" s="31">
        <f t="shared" si="1"/>
        <v>20239125</v>
      </c>
      <c r="I47" s="31">
        <f t="shared" si="1"/>
        <v>-3391805</v>
      </c>
      <c r="J47" s="31">
        <f t="shared" si="1"/>
        <v>16463578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16463578</v>
      </c>
      <c r="X47" s="31">
        <f t="shared" si="1"/>
        <v>9217084</v>
      </c>
      <c r="Y47" s="31">
        <f t="shared" si="1"/>
        <v>7246494</v>
      </c>
      <c r="Z47" s="32">
        <f>+IF(X47&lt;&gt;0,+(Y47/X47)*100,0)</f>
        <v>78.620244754197742</v>
      </c>
      <c r="AA47" s="29">
        <f>SUM(AA34:AA46)</f>
        <v>99182666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-23335481</v>
      </c>
      <c r="D48" s="39">
        <f t="shared" si="2"/>
        <v>0</v>
      </c>
      <c r="E48" s="40">
        <f t="shared" si="2"/>
        <v>-30419903</v>
      </c>
      <c r="F48" s="41">
        <f t="shared" si="2"/>
        <v>-30279134</v>
      </c>
      <c r="G48" s="41">
        <f t="shared" si="2"/>
        <v>20753490</v>
      </c>
      <c r="H48" s="41">
        <f t="shared" si="2"/>
        <v>-17661766</v>
      </c>
      <c r="I48" s="41">
        <f t="shared" si="2"/>
        <v>5615497</v>
      </c>
      <c r="J48" s="41">
        <f t="shared" si="2"/>
        <v>8707221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8707221</v>
      </c>
      <c r="X48" s="41">
        <f t="shared" si="2"/>
        <v>10773876</v>
      </c>
      <c r="Y48" s="41">
        <f t="shared" si="2"/>
        <v>-2066655</v>
      </c>
      <c r="Z48" s="42">
        <f>+IF(X48&lt;&gt;0,+(Y48/X48)*100,0)</f>
        <v>-19.182093797998046</v>
      </c>
      <c r="AA48" s="39">
        <f>+AA32-AA47</f>
        <v>-30279134</v>
      </c>
    </row>
    <row r="49" spans="1:27" ht="25.5" x14ac:dyDescent="0.25">
      <c r="A49" s="43" t="s">
        <v>74</v>
      </c>
      <c r="B49" s="15" t="s">
        <v>32</v>
      </c>
      <c r="C49" s="20">
        <v>19817245</v>
      </c>
      <c r="D49" s="20"/>
      <c r="E49" s="21">
        <v>23611217</v>
      </c>
      <c r="F49" s="22">
        <v>23611217</v>
      </c>
      <c r="G49" s="22"/>
      <c r="H49" s="22">
        <v>1528123</v>
      </c>
      <c r="I49" s="22">
        <v>1047777</v>
      </c>
      <c r="J49" s="22">
        <v>2575900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2575900</v>
      </c>
      <c r="X49" s="22">
        <v>3056246</v>
      </c>
      <c r="Y49" s="22">
        <v>-480346</v>
      </c>
      <c r="Z49" s="23">
        <v>-15.716863105914902</v>
      </c>
      <c r="AA49" s="20">
        <v>23611217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-3518236</v>
      </c>
      <c r="D51" s="48">
        <f t="shared" si="3"/>
        <v>0</v>
      </c>
      <c r="E51" s="49">
        <f t="shared" si="3"/>
        <v>-6808686</v>
      </c>
      <c r="F51" s="50">
        <f t="shared" si="3"/>
        <v>-6667917</v>
      </c>
      <c r="G51" s="50">
        <f t="shared" si="3"/>
        <v>20753490</v>
      </c>
      <c r="H51" s="50">
        <f t="shared" si="3"/>
        <v>-16133643</v>
      </c>
      <c r="I51" s="50">
        <f t="shared" si="3"/>
        <v>6663274</v>
      </c>
      <c r="J51" s="50">
        <f t="shared" si="3"/>
        <v>11283121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11283121</v>
      </c>
      <c r="X51" s="50">
        <f t="shared" si="3"/>
        <v>13830122</v>
      </c>
      <c r="Y51" s="50">
        <f t="shared" si="3"/>
        <v>-2547001</v>
      </c>
      <c r="Z51" s="51">
        <f>+IF(X51&lt;&gt;0,+(Y51/X51)*100,0)</f>
        <v>-18.416330673004911</v>
      </c>
      <c r="AA51" s="48">
        <f>SUM(AA48:AA50)</f>
        <v>-6667917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-3518236</v>
      </c>
      <c r="D53" s="54">
        <f>+D51-D52</f>
        <v>0</v>
      </c>
      <c r="E53" s="55">
        <f t="shared" si="4"/>
        <v>-6808686</v>
      </c>
      <c r="F53" s="56">
        <f t="shared" si="4"/>
        <v>-6667917</v>
      </c>
      <c r="G53" s="56">
        <f t="shared" si="4"/>
        <v>20753490</v>
      </c>
      <c r="H53" s="56">
        <f t="shared" si="4"/>
        <v>-16133643</v>
      </c>
      <c r="I53" s="56">
        <f t="shared" si="4"/>
        <v>6663274</v>
      </c>
      <c r="J53" s="56">
        <f t="shared" si="4"/>
        <v>11283121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11283121</v>
      </c>
      <c r="X53" s="56">
        <f t="shared" si="4"/>
        <v>13830122</v>
      </c>
      <c r="Y53" s="56">
        <f t="shared" si="4"/>
        <v>-2547001</v>
      </c>
      <c r="Z53" s="57">
        <f>+IF(X53&lt;&gt;0,+(Y53/X53)*100,0)</f>
        <v>-18.416330673004911</v>
      </c>
      <c r="AA53" s="54">
        <f>+AA51-AA52</f>
        <v>-6667917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-3518236</v>
      </c>
      <c r="D56" s="48">
        <f>SUM(D53:D55)</f>
        <v>0</v>
      </c>
      <c r="E56" s="49">
        <f t="shared" si="5"/>
        <v>-6808686</v>
      </c>
      <c r="F56" s="50">
        <f t="shared" si="5"/>
        <v>-6667917</v>
      </c>
      <c r="G56" s="50">
        <f t="shared" si="5"/>
        <v>20753490</v>
      </c>
      <c r="H56" s="50">
        <f t="shared" si="5"/>
        <v>-16133643</v>
      </c>
      <c r="I56" s="50">
        <f t="shared" si="5"/>
        <v>6663274</v>
      </c>
      <c r="J56" s="50">
        <f t="shared" si="5"/>
        <v>11283121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11283121</v>
      </c>
      <c r="X56" s="50">
        <f t="shared" si="5"/>
        <v>13830122</v>
      </c>
      <c r="Y56" s="50">
        <f t="shared" si="5"/>
        <v>-2547001</v>
      </c>
      <c r="Z56" s="51">
        <f>+IF(X56&lt;&gt;0,+(Y56/X56)*100,0)</f>
        <v>-18.416330673004911</v>
      </c>
      <c r="AA56" s="48">
        <f>SUM(AA53:AA55)</f>
        <v>-6667917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-3518236</v>
      </c>
      <c r="D59" s="65">
        <f>SUM(D56:D58)</f>
        <v>0</v>
      </c>
      <c r="E59" s="66">
        <f t="shared" si="6"/>
        <v>-6808686</v>
      </c>
      <c r="F59" s="67">
        <f t="shared" si="6"/>
        <v>-6667917</v>
      </c>
      <c r="G59" s="67">
        <f t="shared" si="6"/>
        <v>20753490</v>
      </c>
      <c r="H59" s="67">
        <f t="shared" si="6"/>
        <v>-16133643</v>
      </c>
      <c r="I59" s="67">
        <f t="shared" si="6"/>
        <v>6663274</v>
      </c>
      <c r="J59" s="67">
        <f t="shared" si="6"/>
        <v>11283121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11283121</v>
      </c>
      <c r="X59" s="67">
        <f t="shared" si="6"/>
        <v>13830122</v>
      </c>
      <c r="Y59" s="67">
        <f t="shared" si="6"/>
        <v>-2547001</v>
      </c>
      <c r="Z59" s="68">
        <f>+IF(X59&lt;&gt;0,+(Y59/X59)*100,0)</f>
        <v>-18.416330673004911</v>
      </c>
      <c r="AA59" s="65">
        <f>SUM(AA56:AA58)</f>
        <v>-6667917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2848984</v>
      </c>
      <c r="D8" s="20"/>
      <c r="E8" s="21">
        <v>2394396</v>
      </c>
      <c r="F8" s="22">
        <v>2394396</v>
      </c>
      <c r="G8" s="22">
        <v>264128</v>
      </c>
      <c r="H8" s="22">
        <v>267717</v>
      </c>
      <c r="I8" s="22">
        <v>359164</v>
      </c>
      <c r="J8" s="22">
        <v>891009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891009</v>
      </c>
      <c r="X8" s="22">
        <v>329229</v>
      </c>
      <c r="Y8" s="22">
        <v>561780</v>
      </c>
      <c r="Z8" s="23">
        <v>170.63502911347422</v>
      </c>
      <c r="AA8" s="20">
        <v>2394396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94740</v>
      </c>
      <c r="F13" s="22">
        <v>94740</v>
      </c>
      <c r="G13" s="22">
        <v>10296</v>
      </c>
      <c r="H13" s="22">
        <v>11037</v>
      </c>
      <c r="I13" s="22">
        <v>11137</v>
      </c>
      <c r="J13" s="22">
        <v>32470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32470</v>
      </c>
      <c r="X13" s="22">
        <v>23685</v>
      </c>
      <c r="Y13" s="22">
        <v>8785</v>
      </c>
      <c r="Z13" s="23">
        <v>37.090985856027018</v>
      </c>
      <c r="AA13" s="20">
        <v>94740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277234</v>
      </c>
      <c r="D25" s="20"/>
      <c r="E25" s="21">
        <v>1544712</v>
      </c>
      <c r="F25" s="22">
        <v>1544712</v>
      </c>
      <c r="G25" s="22"/>
      <c r="H25" s="22">
        <v>67898</v>
      </c>
      <c r="I25" s="22">
        <v>-53578</v>
      </c>
      <c r="J25" s="22">
        <v>14320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14320</v>
      </c>
      <c r="X25" s="22">
        <v>386178</v>
      </c>
      <c r="Y25" s="22">
        <v>-371858</v>
      </c>
      <c r="Z25" s="23">
        <v>-96.291865409215433</v>
      </c>
      <c r="AA25" s="20">
        <v>1544712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130440</v>
      </c>
      <c r="F28" s="22">
        <v>130440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32610</v>
      </c>
      <c r="Y28" s="22">
        <v>-32610</v>
      </c>
      <c r="Z28" s="23">
        <v>-100</v>
      </c>
      <c r="AA28" s="20">
        <v>130440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3126218</v>
      </c>
      <c r="D32" s="29">
        <f t="shared" ref="D32:Y32" si="0">SUM(D6:D31)</f>
        <v>0</v>
      </c>
      <c r="E32" s="30">
        <f t="shared" si="0"/>
        <v>4164288</v>
      </c>
      <c r="F32" s="31">
        <f t="shared" si="0"/>
        <v>4164288</v>
      </c>
      <c r="G32" s="31">
        <f t="shared" si="0"/>
        <v>274424</v>
      </c>
      <c r="H32" s="31">
        <f t="shared" si="0"/>
        <v>346652</v>
      </c>
      <c r="I32" s="31">
        <f t="shared" si="0"/>
        <v>316723</v>
      </c>
      <c r="J32" s="31">
        <f t="shared" si="0"/>
        <v>937799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937799</v>
      </c>
      <c r="X32" s="31">
        <f t="shared" si="0"/>
        <v>771702</v>
      </c>
      <c r="Y32" s="31">
        <f t="shared" si="0"/>
        <v>166097</v>
      </c>
      <c r="Z32" s="32">
        <f>+IF(X32&lt;&gt;0,+(Y32/X32)*100,0)</f>
        <v>21.523463720451677</v>
      </c>
      <c r="AA32" s="29">
        <f>SUM(AA6:AA31)</f>
        <v>4164288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1151903</v>
      </c>
      <c r="D34" s="20"/>
      <c r="E34" s="21">
        <v>1214760</v>
      </c>
      <c r="F34" s="22">
        <v>1214760</v>
      </c>
      <c r="G34" s="22">
        <v>94440</v>
      </c>
      <c r="H34" s="22">
        <v>95718</v>
      </c>
      <c r="I34" s="22">
        <v>101707</v>
      </c>
      <c r="J34" s="22">
        <v>291865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291865</v>
      </c>
      <c r="X34" s="22">
        <v>303690</v>
      </c>
      <c r="Y34" s="22">
        <v>-11825</v>
      </c>
      <c r="Z34" s="23">
        <v>-3.8937732556225098</v>
      </c>
      <c r="AA34" s="20">
        <v>1214760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131923</v>
      </c>
      <c r="D37" s="20"/>
      <c r="E37" s="21">
        <v>9965</v>
      </c>
      <c r="F37" s="22">
        <v>9965</v>
      </c>
      <c r="G37" s="22"/>
      <c r="H37" s="22">
        <v>2090</v>
      </c>
      <c r="I37" s="22">
        <v>-20671</v>
      </c>
      <c r="J37" s="22">
        <v>-18581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-18581</v>
      </c>
      <c r="X37" s="22">
        <v>1370</v>
      </c>
      <c r="Y37" s="22">
        <v>-19951</v>
      </c>
      <c r="Z37" s="23">
        <v>-1456.2773722627737</v>
      </c>
      <c r="AA37" s="20">
        <v>9965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52988</v>
      </c>
      <c r="F38" s="22">
        <v>52988</v>
      </c>
      <c r="G38" s="22"/>
      <c r="H38" s="22">
        <v>322954</v>
      </c>
      <c r="I38" s="22">
        <v>-322954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36707</v>
      </c>
      <c r="Y38" s="22">
        <v>-36707</v>
      </c>
      <c r="Z38" s="23">
        <v>-100</v>
      </c>
      <c r="AA38" s="20">
        <v>52988</v>
      </c>
    </row>
    <row r="39" spans="1:27" ht="13.5" x14ac:dyDescent="0.25">
      <c r="A39" s="19" t="s">
        <v>65</v>
      </c>
      <c r="B39" s="15" t="s">
        <v>32</v>
      </c>
      <c r="C39" s="20">
        <v>1164708</v>
      </c>
      <c r="D39" s="20"/>
      <c r="E39" s="21">
        <v>1221780</v>
      </c>
      <c r="F39" s="22">
        <v>1221780</v>
      </c>
      <c r="G39" s="22">
        <v>101815</v>
      </c>
      <c r="H39" s="22">
        <v>1069092</v>
      </c>
      <c r="I39" s="22">
        <v>-865462</v>
      </c>
      <c r="J39" s="22">
        <v>305445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305445</v>
      </c>
      <c r="X39" s="22">
        <v>305445</v>
      </c>
      <c r="Y39" s="22"/>
      <c r="Z39" s="23"/>
      <c r="AA39" s="20">
        <v>1221780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211051</v>
      </c>
      <c r="D41" s="20"/>
      <c r="E41" s="21">
        <v>237079</v>
      </c>
      <c r="F41" s="22">
        <v>237079</v>
      </c>
      <c r="G41" s="22">
        <v>234</v>
      </c>
      <c r="H41" s="22">
        <v>94934</v>
      </c>
      <c r="I41" s="22">
        <v>-1347</v>
      </c>
      <c r="J41" s="22">
        <v>93821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93821</v>
      </c>
      <c r="X41" s="22">
        <v>32599</v>
      </c>
      <c r="Y41" s="22">
        <v>61222</v>
      </c>
      <c r="Z41" s="23">
        <v>187.80330684990335</v>
      </c>
      <c r="AA41" s="20">
        <v>237079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105343</v>
      </c>
      <c r="D44" s="20"/>
      <c r="E44" s="21">
        <v>322954</v>
      </c>
      <c r="F44" s="22">
        <v>322954</v>
      </c>
      <c r="G44" s="22">
        <v>6213</v>
      </c>
      <c r="H44" s="22">
        <v>23456</v>
      </c>
      <c r="I44" s="22">
        <v>25429</v>
      </c>
      <c r="J44" s="22">
        <v>55098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55098</v>
      </c>
      <c r="X44" s="22">
        <v>65725</v>
      </c>
      <c r="Y44" s="22">
        <v>-10627</v>
      </c>
      <c r="Z44" s="23">
        <v>-16.168885507797643</v>
      </c>
      <c r="AA44" s="20">
        <v>322954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2764928</v>
      </c>
      <c r="D47" s="29">
        <f t="shared" ref="D47:Y47" si="1">SUM(D34:D46)</f>
        <v>0</v>
      </c>
      <c r="E47" s="30">
        <f t="shared" si="1"/>
        <v>3059526</v>
      </c>
      <c r="F47" s="31">
        <f t="shared" si="1"/>
        <v>3059526</v>
      </c>
      <c r="G47" s="31">
        <f t="shared" si="1"/>
        <v>202702</v>
      </c>
      <c r="H47" s="31">
        <f t="shared" si="1"/>
        <v>1608244</v>
      </c>
      <c r="I47" s="31">
        <f t="shared" si="1"/>
        <v>-1083298</v>
      </c>
      <c r="J47" s="31">
        <f t="shared" si="1"/>
        <v>727648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727648</v>
      </c>
      <c r="X47" s="31">
        <f t="shared" si="1"/>
        <v>745536</v>
      </c>
      <c r="Y47" s="31">
        <f t="shared" si="1"/>
        <v>-17888</v>
      </c>
      <c r="Z47" s="32">
        <f>+IF(X47&lt;&gt;0,+(Y47/X47)*100,0)</f>
        <v>-2.3993475834835607</v>
      </c>
      <c r="AA47" s="29">
        <f>SUM(AA34:AA46)</f>
        <v>3059526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361290</v>
      </c>
      <c r="D48" s="39">
        <f t="shared" si="2"/>
        <v>0</v>
      </c>
      <c r="E48" s="40">
        <f t="shared" si="2"/>
        <v>1104762</v>
      </c>
      <c r="F48" s="41">
        <f t="shared" si="2"/>
        <v>1104762</v>
      </c>
      <c r="G48" s="41">
        <f t="shared" si="2"/>
        <v>71722</v>
      </c>
      <c r="H48" s="41">
        <f t="shared" si="2"/>
        <v>-1261592</v>
      </c>
      <c r="I48" s="41">
        <f t="shared" si="2"/>
        <v>1400021</v>
      </c>
      <c r="J48" s="41">
        <f t="shared" si="2"/>
        <v>210151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210151</v>
      </c>
      <c r="X48" s="41">
        <f t="shared" si="2"/>
        <v>26166</v>
      </c>
      <c r="Y48" s="41">
        <f t="shared" si="2"/>
        <v>183985</v>
      </c>
      <c r="Z48" s="42">
        <f>+IF(X48&lt;&gt;0,+(Y48/X48)*100,0)</f>
        <v>703.14530306504628</v>
      </c>
      <c r="AA48" s="39">
        <f>+AA32-AA47</f>
        <v>1104762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361290</v>
      </c>
      <c r="D51" s="48">
        <f t="shared" si="3"/>
        <v>0</v>
      </c>
      <c r="E51" s="49">
        <f t="shared" si="3"/>
        <v>1104762</v>
      </c>
      <c r="F51" s="50">
        <f t="shared" si="3"/>
        <v>1104762</v>
      </c>
      <c r="G51" s="50">
        <f t="shared" si="3"/>
        <v>71722</v>
      </c>
      <c r="H51" s="50">
        <f t="shared" si="3"/>
        <v>-1261592</v>
      </c>
      <c r="I51" s="50">
        <f t="shared" si="3"/>
        <v>1400021</v>
      </c>
      <c r="J51" s="50">
        <f t="shared" si="3"/>
        <v>210151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210151</v>
      </c>
      <c r="X51" s="50">
        <f t="shared" si="3"/>
        <v>26166</v>
      </c>
      <c r="Y51" s="50">
        <f t="shared" si="3"/>
        <v>183985</v>
      </c>
      <c r="Z51" s="51">
        <f>+IF(X51&lt;&gt;0,+(Y51/X51)*100,0)</f>
        <v>703.14530306504628</v>
      </c>
      <c r="AA51" s="48">
        <f>SUM(AA48:AA50)</f>
        <v>1104762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361290</v>
      </c>
      <c r="D53" s="54">
        <f>+D51-D52</f>
        <v>0</v>
      </c>
      <c r="E53" s="55">
        <f t="shared" si="4"/>
        <v>1104762</v>
      </c>
      <c r="F53" s="56">
        <f t="shared" si="4"/>
        <v>1104762</v>
      </c>
      <c r="G53" s="56">
        <f t="shared" si="4"/>
        <v>71722</v>
      </c>
      <c r="H53" s="56">
        <f t="shared" si="4"/>
        <v>-1261592</v>
      </c>
      <c r="I53" s="56">
        <f t="shared" si="4"/>
        <v>1400021</v>
      </c>
      <c r="J53" s="56">
        <f t="shared" si="4"/>
        <v>210151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210151</v>
      </c>
      <c r="X53" s="56">
        <f t="shared" si="4"/>
        <v>26166</v>
      </c>
      <c r="Y53" s="56">
        <f t="shared" si="4"/>
        <v>183985</v>
      </c>
      <c r="Z53" s="57">
        <f>+IF(X53&lt;&gt;0,+(Y53/X53)*100,0)</f>
        <v>703.14530306504628</v>
      </c>
      <c r="AA53" s="54">
        <f>+AA51-AA52</f>
        <v>1104762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361290</v>
      </c>
      <c r="D56" s="48">
        <f>SUM(D53:D55)</f>
        <v>0</v>
      </c>
      <c r="E56" s="49">
        <f t="shared" si="5"/>
        <v>1104762</v>
      </c>
      <c r="F56" s="50">
        <f t="shared" si="5"/>
        <v>1104762</v>
      </c>
      <c r="G56" s="50">
        <f t="shared" si="5"/>
        <v>71722</v>
      </c>
      <c r="H56" s="50">
        <f t="shared" si="5"/>
        <v>-1261592</v>
      </c>
      <c r="I56" s="50">
        <f t="shared" si="5"/>
        <v>1400021</v>
      </c>
      <c r="J56" s="50">
        <f t="shared" si="5"/>
        <v>210151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210151</v>
      </c>
      <c r="X56" s="50">
        <f t="shared" si="5"/>
        <v>26166</v>
      </c>
      <c r="Y56" s="50">
        <f t="shared" si="5"/>
        <v>183985</v>
      </c>
      <c r="Z56" s="51">
        <f>+IF(X56&lt;&gt;0,+(Y56/X56)*100,0)</f>
        <v>703.14530306504628</v>
      </c>
      <c r="AA56" s="48">
        <f>SUM(AA53:AA55)</f>
        <v>1104762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361290</v>
      </c>
      <c r="D59" s="65">
        <f>SUM(D56:D58)</f>
        <v>0</v>
      </c>
      <c r="E59" s="66">
        <f t="shared" si="6"/>
        <v>1104762</v>
      </c>
      <c r="F59" s="67">
        <f t="shared" si="6"/>
        <v>1104762</v>
      </c>
      <c r="G59" s="67">
        <f t="shared" si="6"/>
        <v>71722</v>
      </c>
      <c r="H59" s="67">
        <f t="shared" si="6"/>
        <v>-1261592</v>
      </c>
      <c r="I59" s="67">
        <f t="shared" si="6"/>
        <v>1400021</v>
      </c>
      <c r="J59" s="67">
        <f t="shared" si="6"/>
        <v>210151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210151</v>
      </c>
      <c r="X59" s="67">
        <f t="shared" si="6"/>
        <v>26166</v>
      </c>
      <c r="Y59" s="67">
        <f t="shared" si="6"/>
        <v>183985</v>
      </c>
      <c r="Z59" s="68">
        <f>+IF(X59&lt;&gt;0,+(Y59/X59)*100,0)</f>
        <v>703.14530306504628</v>
      </c>
      <c r="AA59" s="65">
        <f>SUM(AA56:AA58)</f>
        <v>1104762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6541287</v>
      </c>
      <c r="D8" s="20"/>
      <c r="E8" s="21">
        <v>7237637</v>
      </c>
      <c r="F8" s="22">
        <v>7237637</v>
      </c>
      <c r="G8" s="22">
        <v>1375188</v>
      </c>
      <c r="H8" s="22">
        <v>596688</v>
      </c>
      <c r="I8" s="22">
        <v>-207545</v>
      </c>
      <c r="J8" s="22">
        <v>1764331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1764331</v>
      </c>
      <c r="X8" s="22">
        <v>1977912</v>
      </c>
      <c r="Y8" s="22">
        <v>-213581</v>
      </c>
      <c r="Z8" s="23">
        <v>-10.798306496952343</v>
      </c>
      <c r="AA8" s="20">
        <v>7237637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429228</v>
      </c>
      <c r="D13" s="20"/>
      <c r="E13" s="21">
        <v>434900</v>
      </c>
      <c r="F13" s="22">
        <v>434900</v>
      </c>
      <c r="G13" s="22">
        <v>82350</v>
      </c>
      <c r="H13" s="22">
        <v>41531</v>
      </c>
      <c r="I13" s="22">
        <v>7988</v>
      </c>
      <c r="J13" s="22">
        <v>131869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131869</v>
      </c>
      <c r="X13" s="22">
        <v>108726</v>
      </c>
      <c r="Y13" s="22">
        <v>23143</v>
      </c>
      <c r="Z13" s="23">
        <v>21.285617055718042</v>
      </c>
      <c r="AA13" s="20">
        <v>434900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6970515</v>
      </c>
      <c r="D32" s="29">
        <f t="shared" ref="D32:Y32" si="0">SUM(D6:D31)</f>
        <v>0</v>
      </c>
      <c r="E32" s="30">
        <f t="shared" si="0"/>
        <v>7672537</v>
      </c>
      <c r="F32" s="31">
        <f t="shared" si="0"/>
        <v>7672537</v>
      </c>
      <c r="G32" s="31">
        <f t="shared" si="0"/>
        <v>1457538</v>
      </c>
      <c r="H32" s="31">
        <f t="shared" si="0"/>
        <v>638219</v>
      </c>
      <c r="I32" s="31">
        <f t="shared" si="0"/>
        <v>-199557</v>
      </c>
      <c r="J32" s="31">
        <f t="shared" si="0"/>
        <v>1896200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1896200</v>
      </c>
      <c r="X32" s="31">
        <f t="shared" si="0"/>
        <v>2086638</v>
      </c>
      <c r="Y32" s="31">
        <f t="shared" si="0"/>
        <v>-190438</v>
      </c>
      <c r="Z32" s="32">
        <f>+IF(X32&lt;&gt;0,+(Y32/X32)*100,0)</f>
        <v>-9.1265471059187071</v>
      </c>
      <c r="AA32" s="29">
        <f>SUM(AA6:AA31)</f>
        <v>7672537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1157895</v>
      </c>
      <c r="D34" s="20"/>
      <c r="E34" s="21">
        <v>1645546</v>
      </c>
      <c r="F34" s="22">
        <v>1645546</v>
      </c>
      <c r="G34" s="22">
        <v>96256</v>
      </c>
      <c r="H34" s="22">
        <v>118098</v>
      </c>
      <c r="I34" s="22">
        <v>139307</v>
      </c>
      <c r="J34" s="22">
        <v>353661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353661</v>
      </c>
      <c r="X34" s="22">
        <v>402141</v>
      </c>
      <c r="Y34" s="22">
        <v>-48480</v>
      </c>
      <c r="Z34" s="23">
        <v>-12.055473080337494</v>
      </c>
      <c r="AA34" s="20">
        <v>1645546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9220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991865</v>
      </c>
      <c r="D38" s="20"/>
      <c r="E38" s="21">
        <v>1241453</v>
      </c>
      <c r="F38" s="22">
        <v>1241453</v>
      </c>
      <c r="G38" s="22">
        <v>103454</v>
      </c>
      <c r="H38" s="22">
        <v>103454</v>
      </c>
      <c r="I38" s="22">
        <v>103454</v>
      </c>
      <c r="J38" s="22">
        <v>310362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310362</v>
      </c>
      <c r="X38" s="22">
        <v>310362</v>
      </c>
      <c r="Y38" s="22"/>
      <c r="Z38" s="23"/>
      <c r="AA38" s="20">
        <v>1241453</v>
      </c>
    </row>
    <row r="39" spans="1:27" ht="13.5" x14ac:dyDescent="0.25">
      <c r="A39" s="19" t="s">
        <v>65</v>
      </c>
      <c r="B39" s="15" t="s">
        <v>32</v>
      </c>
      <c r="C39" s="20">
        <v>1472390</v>
      </c>
      <c r="D39" s="20"/>
      <c r="E39" s="21">
        <v>1569900</v>
      </c>
      <c r="F39" s="22">
        <v>1569900</v>
      </c>
      <c r="G39" s="22">
        <v>130826</v>
      </c>
      <c r="H39" s="22">
        <v>130826</v>
      </c>
      <c r="I39" s="22">
        <v>130826</v>
      </c>
      <c r="J39" s="22">
        <v>392478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392478</v>
      </c>
      <c r="X39" s="22">
        <v>392478</v>
      </c>
      <c r="Y39" s="22"/>
      <c r="Z39" s="23"/>
      <c r="AA39" s="20">
        <v>1569900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122894</v>
      </c>
      <c r="D41" s="20"/>
      <c r="E41" s="21">
        <v>250000</v>
      </c>
      <c r="F41" s="22">
        <v>250000</v>
      </c>
      <c r="G41" s="22">
        <v>14848</v>
      </c>
      <c r="H41" s="22">
        <v>2675</v>
      </c>
      <c r="I41" s="22">
        <v>46089</v>
      </c>
      <c r="J41" s="22">
        <v>63612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63612</v>
      </c>
      <c r="X41" s="22">
        <v>88286</v>
      </c>
      <c r="Y41" s="22">
        <v>-24674</v>
      </c>
      <c r="Z41" s="23">
        <v>-27.94780599415536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953104</v>
      </c>
      <c r="D43" s="20"/>
      <c r="E43" s="21"/>
      <c r="F43" s="22"/>
      <c r="G43" s="22"/>
      <c r="H43" s="22"/>
      <c r="I43" s="22">
        <v>407126</v>
      </c>
      <c r="J43" s="22">
        <v>407126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407126</v>
      </c>
      <c r="X43" s="22"/>
      <c r="Y43" s="22">
        <v>407126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369475</v>
      </c>
      <c r="D44" s="20"/>
      <c r="E44" s="21">
        <v>370128</v>
      </c>
      <c r="F44" s="22">
        <v>370128</v>
      </c>
      <c r="G44" s="22">
        <v>663</v>
      </c>
      <c r="H44" s="22">
        <v>36966</v>
      </c>
      <c r="I44" s="22">
        <v>75967</v>
      </c>
      <c r="J44" s="22">
        <v>113596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113596</v>
      </c>
      <c r="X44" s="22">
        <v>91027</v>
      </c>
      <c r="Y44" s="22">
        <v>22569</v>
      </c>
      <c r="Z44" s="23">
        <v>24.793742515956804</v>
      </c>
      <c r="AA44" s="20">
        <v>370128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5076843</v>
      </c>
      <c r="D47" s="29">
        <f t="shared" ref="D47:Y47" si="1">SUM(D34:D46)</f>
        <v>0</v>
      </c>
      <c r="E47" s="30">
        <f t="shared" si="1"/>
        <v>5077027</v>
      </c>
      <c r="F47" s="31">
        <f t="shared" si="1"/>
        <v>5077027</v>
      </c>
      <c r="G47" s="31">
        <f t="shared" si="1"/>
        <v>346047</v>
      </c>
      <c r="H47" s="31">
        <f t="shared" si="1"/>
        <v>392019</v>
      </c>
      <c r="I47" s="31">
        <f t="shared" si="1"/>
        <v>902769</v>
      </c>
      <c r="J47" s="31">
        <f t="shared" si="1"/>
        <v>1640835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1640835</v>
      </c>
      <c r="X47" s="31">
        <f t="shared" si="1"/>
        <v>1284294</v>
      </c>
      <c r="Y47" s="31">
        <f t="shared" si="1"/>
        <v>356541</v>
      </c>
      <c r="Z47" s="32">
        <f>+IF(X47&lt;&gt;0,+(Y47/X47)*100,0)</f>
        <v>27.761634018378967</v>
      </c>
      <c r="AA47" s="29">
        <f>SUM(AA34:AA46)</f>
        <v>5077027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1893672</v>
      </c>
      <c r="D48" s="39">
        <f t="shared" si="2"/>
        <v>0</v>
      </c>
      <c r="E48" s="40">
        <f t="shared" si="2"/>
        <v>2595510</v>
      </c>
      <c r="F48" s="41">
        <f t="shared" si="2"/>
        <v>2595510</v>
      </c>
      <c r="G48" s="41">
        <f t="shared" si="2"/>
        <v>1111491</v>
      </c>
      <c r="H48" s="41">
        <f t="shared" si="2"/>
        <v>246200</v>
      </c>
      <c r="I48" s="41">
        <f t="shared" si="2"/>
        <v>-1102326</v>
      </c>
      <c r="J48" s="41">
        <f t="shared" si="2"/>
        <v>255365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255365</v>
      </c>
      <c r="X48" s="41">
        <f t="shared" si="2"/>
        <v>802344</v>
      </c>
      <c r="Y48" s="41">
        <f t="shared" si="2"/>
        <v>-546979</v>
      </c>
      <c r="Z48" s="42">
        <f>+IF(X48&lt;&gt;0,+(Y48/X48)*100,0)</f>
        <v>-68.172629196454395</v>
      </c>
      <c r="AA48" s="39">
        <f>+AA32-AA47</f>
        <v>2595510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1893672</v>
      </c>
      <c r="D51" s="48">
        <f t="shared" si="3"/>
        <v>0</v>
      </c>
      <c r="E51" s="49">
        <f t="shared" si="3"/>
        <v>2595510</v>
      </c>
      <c r="F51" s="50">
        <f t="shared" si="3"/>
        <v>2595510</v>
      </c>
      <c r="G51" s="50">
        <f t="shared" si="3"/>
        <v>1111491</v>
      </c>
      <c r="H51" s="50">
        <f t="shared" si="3"/>
        <v>246200</v>
      </c>
      <c r="I51" s="50">
        <f t="shared" si="3"/>
        <v>-1102326</v>
      </c>
      <c r="J51" s="50">
        <f t="shared" si="3"/>
        <v>255365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255365</v>
      </c>
      <c r="X51" s="50">
        <f t="shared" si="3"/>
        <v>802344</v>
      </c>
      <c r="Y51" s="50">
        <f t="shared" si="3"/>
        <v>-546979</v>
      </c>
      <c r="Z51" s="51">
        <f>+IF(X51&lt;&gt;0,+(Y51/X51)*100,0)</f>
        <v>-68.172629196454395</v>
      </c>
      <c r="AA51" s="48">
        <f>SUM(AA48:AA50)</f>
        <v>2595510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1893672</v>
      </c>
      <c r="D53" s="54">
        <f>+D51-D52</f>
        <v>0</v>
      </c>
      <c r="E53" s="55">
        <f t="shared" si="4"/>
        <v>2595510</v>
      </c>
      <c r="F53" s="56">
        <f t="shared" si="4"/>
        <v>2595510</v>
      </c>
      <c r="G53" s="56">
        <f t="shared" si="4"/>
        <v>1111491</v>
      </c>
      <c r="H53" s="56">
        <f t="shared" si="4"/>
        <v>246200</v>
      </c>
      <c r="I53" s="56">
        <f t="shared" si="4"/>
        <v>-1102326</v>
      </c>
      <c r="J53" s="56">
        <f t="shared" si="4"/>
        <v>255365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255365</v>
      </c>
      <c r="X53" s="56">
        <f t="shared" si="4"/>
        <v>802344</v>
      </c>
      <c r="Y53" s="56">
        <f t="shared" si="4"/>
        <v>-546979</v>
      </c>
      <c r="Z53" s="57">
        <f>+IF(X53&lt;&gt;0,+(Y53/X53)*100,0)</f>
        <v>-68.172629196454395</v>
      </c>
      <c r="AA53" s="54">
        <f>+AA51-AA52</f>
        <v>2595510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1893672</v>
      </c>
      <c r="D56" s="48">
        <f>SUM(D53:D55)</f>
        <v>0</v>
      </c>
      <c r="E56" s="49">
        <f t="shared" si="5"/>
        <v>2595510</v>
      </c>
      <c r="F56" s="50">
        <f t="shared" si="5"/>
        <v>2595510</v>
      </c>
      <c r="G56" s="50">
        <f t="shared" si="5"/>
        <v>1111491</v>
      </c>
      <c r="H56" s="50">
        <f t="shared" si="5"/>
        <v>246200</v>
      </c>
      <c r="I56" s="50">
        <f t="shared" si="5"/>
        <v>-1102326</v>
      </c>
      <c r="J56" s="50">
        <f t="shared" si="5"/>
        <v>255365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255365</v>
      </c>
      <c r="X56" s="50">
        <f t="shared" si="5"/>
        <v>802344</v>
      </c>
      <c r="Y56" s="50">
        <f t="shared" si="5"/>
        <v>-546979</v>
      </c>
      <c r="Z56" s="51">
        <f>+IF(X56&lt;&gt;0,+(Y56/X56)*100,0)</f>
        <v>-68.172629196454395</v>
      </c>
      <c r="AA56" s="48">
        <f>SUM(AA53:AA55)</f>
        <v>2595510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1893672</v>
      </c>
      <c r="D59" s="65">
        <f>SUM(D56:D58)</f>
        <v>0</v>
      </c>
      <c r="E59" s="66">
        <f t="shared" si="6"/>
        <v>2595510</v>
      </c>
      <c r="F59" s="67">
        <f t="shared" si="6"/>
        <v>2595510</v>
      </c>
      <c r="G59" s="67">
        <f t="shared" si="6"/>
        <v>1111491</v>
      </c>
      <c r="H59" s="67">
        <f t="shared" si="6"/>
        <v>246200</v>
      </c>
      <c r="I59" s="67">
        <f t="shared" si="6"/>
        <v>-1102326</v>
      </c>
      <c r="J59" s="67">
        <f t="shared" si="6"/>
        <v>255365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255365</v>
      </c>
      <c r="X59" s="67">
        <f t="shared" si="6"/>
        <v>802344</v>
      </c>
      <c r="Y59" s="67">
        <f t="shared" si="6"/>
        <v>-546979</v>
      </c>
      <c r="Z59" s="68">
        <f>+IF(X59&lt;&gt;0,+(Y59/X59)*100,0)</f>
        <v>-68.172629196454395</v>
      </c>
      <c r="AA59" s="65">
        <f>SUM(AA56:AA58)</f>
        <v>2595510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19654268</v>
      </c>
      <c r="D8" s="20"/>
      <c r="E8" s="21">
        <v>24740404</v>
      </c>
      <c r="F8" s="22">
        <v>24740404</v>
      </c>
      <c r="G8" s="22">
        <v>1785719</v>
      </c>
      <c r="H8" s="22">
        <v>1929644</v>
      </c>
      <c r="I8" s="22">
        <v>1791540</v>
      </c>
      <c r="J8" s="22">
        <v>5506903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5506903</v>
      </c>
      <c r="X8" s="22">
        <v>6185100</v>
      </c>
      <c r="Y8" s="22">
        <v>-678197</v>
      </c>
      <c r="Z8" s="23">
        <v>-10.965012691791562</v>
      </c>
      <c r="AA8" s="20">
        <v>24740404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3538640</v>
      </c>
      <c r="D13" s="20"/>
      <c r="E13" s="21">
        <v>3619352</v>
      </c>
      <c r="F13" s="22">
        <v>3619352</v>
      </c>
      <c r="G13" s="22">
        <v>306917</v>
      </c>
      <c r="H13" s="22">
        <v>308484</v>
      </c>
      <c r="I13" s="22">
        <v>276171</v>
      </c>
      <c r="J13" s="22">
        <v>891572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891572</v>
      </c>
      <c r="X13" s="22">
        <v>904839</v>
      </c>
      <c r="Y13" s="22">
        <v>-13267</v>
      </c>
      <c r="Z13" s="23">
        <v>-1.4662276935454817</v>
      </c>
      <c r="AA13" s="20">
        <v>3619352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8614963</v>
      </c>
      <c r="D25" s="20"/>
      <c r="E25" s="21">
        <v>14993280</v>
      </c>
      <c r="F25" s="22">
        <v>14993280</v>
      </c>
      <c r="G25" s="22">
        <v>6165994</v>
      </c>
      <c r="H25" s="22"/>
      <c r="I25" s="22"/>
      <c r="J25" s="22">
        <v>6165994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6165994</v>
      </c>
      <c r="X25" s="22">
        <v>3748320</v>
      </c>
      <c r="Y25" s="22">
        <v>2417674</v>
      </c>
      <c r="Z25" s="23">
        <v>64.500202757502024</v>
      </c>
      <c r="AA25" s="20">
        <v>14993280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31807871</v>
      </c>
      <c r="D32" s="29">
        <f t="shared" ref="D32:Y32" si="0">SUM(D6:D31)</f>
        <v>0</v>
      </c>
      <c r="E32" s="30">
        <f t="shared" si="0"/>
        <v>43353036</v>
      </c>
      <c r="F32" s="31">
        <f t="shared" si="0"/>
        <v>43353036</v>
      </c>
      <c r="G32" s="31">
        <f t="shared" si="0"/>
        <v>8258630</v>
      </c>
      <c r="H32" s="31">
        <f t="shared" si="0"/>
        <v>2238128</v>
      </c>
      <c r="I32" s="31">
        <f t="shared" si="0"/>
        <v>2067711</v>
      </c>
      <c r="J32" s="31">
        <f t="shared" si="0"/>
        <v>12564469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12564469</v>
      </c>
      <c r="X32" s="31">
        <f t="shared" si="0"/>
        <v>10838259</v>
      </c>
      <c r="Y32" s="31">
        <f t="shared" si="0"/>
        <v>1726210</v>
      </c>
      <c r="Z32" s="32">
        <f>+IF(X32&lt;&gt;0,+(Y32/X32)*100,0)</f>
        <v>15.927004512440604</v>
      </c>
      <c r="AA32" s="29">
        <f>SUM(AA6:AA31)</f>
        <v>43353036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6222354</v>
      </c>
      <c r="D34" s="20"/>
      <c r="E34" s="21">
        <v>7014992</v>
      </c>
      <c r="F34" s="22">
        <v>7014992</v>
      </c>
      <c r="G34" s="22">
        <v>510035</v>
      </c>
      <c r="H34" s="22">
        <v>517346</v>
      </c>
      <c r="I34" s="22">
        <v>552785</v>
      </c>
      <c r="J34" s="22">
        <v>1580166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1580166</v>
      </c>
      <c r="X34" s="22">
        <v>1753752</v>
      </c>
      <c r="Y34" s="22">
        <v>-173586</v>
      </c>
      <c r="Z34" s="23">
        <v>-9.8979787335951723</v>
      </c>
      <c r="AA34" s="20">
        <v>7014992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48521</v>
      </c>
      <c r="D37" s="20"/>
      <c r="E37" s="21">
        <v>924000</v>
      </c>
      <c r="F37" s="22">
        <v>924000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231000</v>
      </c>
      <c r="Y37" s="22">
        <v>-231000</v>
      </c>
      <c r="Z37" s="23">
        <v>-100</v>
      </c>
      <c r="AA37" s="20">
        <v>924000</v>
      </c>
    </row>
    <row r="38" spans="1:27" ht="13.5" x14ac:dyDescent="0.25">
      <c r="A38" s="19" t="s">
        <v>64</v>
      </c>
      <c r="B38" s="15" t="s">
        <v>32</v>
      </c>
      <c r="C38" s="20">
        <v>1701039</v>
      </c>
      <c r="D38" s="20"/>
      <c r="E38" s="21">
        <v>2944552</v>
      </c>
      <c r="F38" s="22">
        <v>2944552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736137</v>
      </c>
      <c r="Y38" s="22">
        <v>-736137</v>
      </c>
      <c r="Z38" s="23">
        <v>-100</v>
      </c>
      <c r="AA38" s="20">
        <v>2944552</v>
      </c>
    </row>
    <row r="39" spans="1:27" ht="13.5" x14ac:dyDescent="0.25">
      <c r="A39" s="19" t="s">
        <v>65</v>
      </c>
      <c r="B39" s="15" t="s">
        <v>32</v>
      </c>
      <c r="C39" s="20">
        <v>4261243</v>
      </c>
      <c r="D39" s="20"/>
      <c r="E39" s="21">
        <v>3795150</v>
      </c>
      <c r="F39" s="22">
        <v>3795150</v>
      </c>
      <c r="G39" s="22"/>
      <c r="H39" s="22"/>
      <c r="I39" s="22">
        <v>948789</v>
      </c>
      <c r="J39" s="22">
        <v>948789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948789</v>
      </c>
      <c r="X39" s="22">
        <v>948789</v>
      </c>
      <c r="Y39" s="22"/>
      <c r="Z39" s="23"/>
      <c r="AA39" s="20">
        <v>3795150</v>
      </c>
    </row>
    <row r="40" spans="1:27" ht="13.5" x14ac:dyDescent="0.25">
      <c r="A40" s="19" t="s">
        <v>40</v>
      </c>
      <c r="B40" s="15" t="s">
        <v>32</v>
      </c>
      <c r="C40" s="20">
        <v>62114</v>
      </c>
      <c r="D40" s="20"/>
      <c r="E40" s="21">
        <v>117139</v>
      </c>
      <c r="F40" s="22">
        <v>117139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29286</v>
      </c>
      <c r="Y40" s="22">
        <v>-29286</v>
      </c>
      <c r="Z40" s="23">
        <v>-100</v>
      </c>
      <c r="AA40" s="20">
        <v>117139</v>
      </c>
    </row>
    <row r="41" spans="1:27" ht="13.5" x14ac:dyDescent="0.25">
      <c r="A41" s="19" t="s">
        <v>66</v>
      </c>
      <c r="B41" s="15" t="s">
        <v>32</v>
      </c>
      <c r="C41" s="20">
        <v>466158</v>
      </c>
      <c r="D41" s="20"/>
      <c r="E41" s="21">
        <v>671001</v>
      </c>
      <c r="F41" s="22">
        <v>671001</v>
      </c>
      <c r="G41" s="22">
        <v>8530</v>
      </c>
      <c r="H41" s="22">
        <v>23388</v>
      </c>
      <c r="I41" s="22"/>
      <c r="J41" s="22">
        <v>31918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31918</v>
      </c>
      <c r="X41" s="22">
        <v>167745</v>
      </c>
      <c r="Y41" s="22">
        <v>-135827</v>
      </c>
      <c r="Z41" s="23">
        <v>-80.972309159736497</v>
      </c>
      <c r="AA41" s="20">
        <v>671001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5325610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1139161</v>
      </c>
      <c r="D44" s="20"/>
      <c r="E44" s="21">
        <v>1229732</v>
      </c>
      <c r="F44" s="22">
        <v>1229732</v>
      </c>
      <c r="G44" s="22">
        <v>66496</v>
      </c>
      <c r="H44" s="22">
        <v>41780</v>
      </c>
      <c r="I44" s="22">
        <v>60149</v>
      </c>
      <c r="J44" s="22">
        <v>168425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168425</v>
      </c>
      <c r="X44" s="22">
        <v>307437</v>
      </c>
      <c r="Y44" s="22">
        <v>-139012</v>
      </c>
      <c r="Z44" s="23">
        <v>-45.216418323103596</v>
      </c>
      <c r="AA44" s="20">
        <v>1229732</v>
      </c>
    </row>
    <row r="45" spans="1:27" ht="13.5" x14ac:dyDescent="0.25">
      <c r="A45" s="19" t="s">
        <v>70</v>
      </c>
      <c r="B45" s="15" t="s">
        <v>32</v>
      </c>
      <c r="C45" s="20">
        <v>324043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19550243</v>
      </c>
      <c r="D47" s="29">
        <f t="shared" ref="D47:Y47" si="1">SUM(D34:D46)</f>
        <v>0</v>
      </c>
      <c r="E47" s="30">
        <f t="shared" si="1"/>
        <v>16696566</v>
      </c>
      <c r="F47" s="31">
        <f t="shared" si="1"/>
        <v>16696566</v>
      </c>
      <c r="G47" s="31">
        <f t="shared" si="1"/>
        <v>585061</v>
      </c>
      <c r="H47" s="31">
        <f t="shared" si="1"/>
        <v>582514</v>
      </c>
      <c r="I47" s="31">
        <f t="shared" si="1"/>
        <v>1561723</v>
      </c>
      <c r="J47" s="31">
        <f t="shared" si="1"/>
        <v>2729298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2729298</v>
      </c>
      <c r="X47" s="31">
        <f t="shared" si="1"/>
        <v>4174146</v>
      </c>
      <c r="Y47" s="31">
        <f t="shared" si="1"/>
        <v>-1444848</v>
      </c>
      <c r="Z47" s="32">
        <f>+IF(X47&lt;&gt;0,+(Y47/X47)*100,0)</f>
        <v>-34.61421809395263</v>
      </c>
      <c r="AA47" s="29">
        <f>SUM(AA34:AA46)</f>
        <v>16696566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12257628</v>
      </c>
      <c r="D48" s="39">
        <f t="shared" si="2"/>
        <v>0</v>
      </c>
      <c r="E48" s="40">
        <f t="shared" si="2"/>
        <v>26656470</v>
      </c>
      <c r="F48" s="41">
        <f t="shared" si="2"/>
        <v>26656470</v>
      </c>
      <c r="G48" s="41">
        <f t="shared" si="2"/>
        <v>7673569</v>
      </c>
      <c r="H48" s="41">
        <f t="shared" si="2"/>
        <v>1655614</v>
      </c>
      <c r="I48" s="41">
        <f t="shared" si="2"/>
        <v>505988</v>
      </c>
      <c r="J48" s="41">
        <f t="shared" si="2"/>
        <v>9835171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9835171</v>
      </c>
      <c r="X48" s="41">
        <f t="shared" si="2"/>
        <v>6664113</v>
      </c>
      <c r="Y48" s="41">
        <f t="shared" si="2"/>
        <v>3171058</v>
      </c>
      <c r="Z48" s="42">
        <f>+IF(X48&lt;&gt;0,+(Y48/X48)*100,0)</f>
        <v>47.584097088389711</v>
      </c>
      <c r="AA48" s="39">
        <f>+AA32-AA47</f>
        <v>26656470</v>
      </c>
    </row>
    <row r="49" spans="1:27" ht="25.5" x14ac:dyDescent="0.25">
      <c r="A49" s="43" t="s">
        <v>74</v>
      </c>
      <c r="B49" s="15" t="s">
        <v>32</v>
      </c>
      <c r="C49" s="20">
        <v>499819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248377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13005824</v>
      </c>
      <c r="D51" s="48">
        <f t="shared" si="3"/>
        <v>0</v>
      </c>
      <c r="E51" s="49">
        <f t="shared" si="3"/>
        <v>26656470</v>
      </c>
      <c r="F51" s="50">
        <f t="shared" si="3"/>
        <v>26656470</v>
      </c>
      <c r="G51" s="50">
        <f t="shared" si="3"/>
        <v>7673569</v>
      </c>
      <c r="H51" s="50">
        <f t="shared" si="3"/>
        <v>1655614</v>
      </c>
      <c r="I51" s="50">
        <f t="shared" si="3"/>
        <v>505988</v>
      </c>
      <c r="J51" s="50">
        <f t="shared" si="3"/>
        <v>9835171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9835171</v>
      </c>
      <c r="X51" s="50">
        <f t="shared" si="3"/>
        <v>6664113</v>
      </c>
      <c r="Y51" s="50">
        <f t="shared" si="3"/>
        <v>3171058</v>
      </c>
      <c r="Z51" s="51">
        <f>+IF(X51&lt;&gt;0,+(Y51/X51)*100,0)</f>
        <v>47.584097088389711</v>
      </c>
      <c r="AA51" s="48">
        <f>SUM(AA48:AA50)</f>
        <v>26656470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13005824</v>
      </c>
      <c r="D53" s="54">
        <f>+D51-D52</f>
        <v>0</v>
      </c>
      <c r="E53" s="55">
        <f t="shared" si="4"/>
        <v>26656470</v>
      </c>
      <c r="F53" s="56">
        <f t="shared" si="4"/>
        <v>26656470</v>
      </c>
      <c r="G53" s="56">
        <f t="shared" si="4"/>
        <v>7673569</v>
      </c>
      <c r="H53" s="56">
        <f t="shared" si="4"/>
        <v>1655614</v>
      </c>
      <c r="I53" s="56">
        <f t="shared" si="4"/>
        <v>505988</v>
      </c>
      <c r="J53" s="56">
        <f t="shared" si="4"/>
        <v>9835171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9835171</v>
      </c>
      <c r="X53" s="56">
        <f t="shared" si="4"/>
        <v>6664113</v>
      </c>
      <c r="Y53" s="56">
        <f t="shared" si="4"/>
        <v>3171058</v>
      </c>
      <c r="Z53" s="57">
        <f>+IF(X53&lt;&gt;0,+(Y53/X53)*100,0)</f>
        <v>47.584097088389711</v>
      </c>
      <c r="AA53" s="54">
        <f>+AA51-AA52</f>
        <v>26656470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13005824</v>
      </c>
      <c r="D56" s="48">
        <f>SUM(D53:D55)</f>
        <v>0</v>
      </c>
      <c r="E56" s="49">
        <f t="shared" si="5"/>
        <v>26656470</v>
      </c>
      <c r="F56" s="50">
        <f t="shared" si="5"/>
        <v>26656470</v>
      </c>
      <c r="G56" s="50">
        <f t="shared" si="5"/>
        <v>7673569</v>
      </c>
      <c r="H56" s="50">
        <f t="shared" si="5"/>
        <v>1655614</v>
      </c>
      <c r="I56" s="50">
        <f t="shared" si="5"/>
        <v>505988</v>
      </c>
      <c r="J56" s="50">
        <f t="shared" si="5"/>
        <v>9835171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9835171</v>
      </c>
      <c r="X56" s="50">
        <f t="shared" si="5"/>
        <v>6664113</v>
      </c>
      <c r="Y56" s="50">
        <f t="shared" si="5"/>
        <v>3171058</v>
      </c>
      <c r="Z56" s="51">
        <f>+IF(X56&lt;&gt;0,+(Y56/X56)*100,0)</f>
        <v>47.584097088389711</v>
      </c>
      <c r="AA56" s="48">
        <f>SUM(AA53:AA55)</f>
        <v>26656470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13005824</v>
      </c>
      <c r="D59" s="65">
        <f>SUM(D56:D58)</f>
        <v>0</v>
      </c>
      <c r="E59" s="66">
        <f t="shared" si="6"/>
        <v>26656470</v>
      </c>
      <c r="F59" s="67">
        <f t="shared" si="6"/>
        <v>26656470</v>
      </c>
      <c r="G59" s="67">
        <f t="shared" si="6"/>
        <v>7673569</v>
      </c>
      <c r="H59" s="67">
        <f t="shared" si="6"/>
        <v>1655614</v>
      </c>
      <c r="I59" s="67">
        <f t="shared" si="6"/>
        <v>505988</v>
      </c>
      <c r="J59" s="67">
        <f t="shared" si="6"/>
        <v>9835171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9835171</v>
      </c>
      <c r="X59" s="67">
        <f t="shared" si="6"/>
        <v>6664113</v>
      </c>
      <c r="Y59" s="67">
        <f t="shared" si="6"/>
        <v>3171058</v>
      </c>
      <c r="Z59" s="68">
        <f>+IF(X59&lt;&gt;0,+(Y59/X59)*100,0)</f>
        <v>47.584097088389711</v>
      </c>
      <c r="AA59" s="65">
        <f>SUM(AA56:AA58)</f>
        <v>26656470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64BB1E-F3DB-45A1-97EB-D957E36B5C4A}"/>
</file>

<file path=customXml/itemProps2.xml><?xml version="1.0" encoding="utf-8"?>
<ds:datastoreItem xmlns:ds="http://schemas.openxmlformats.org/officeDocument/2006/customXml" ds:itemID="{4A7C7D71-0FB1-4477-8A4F-8A98CFD2E046}"/>
</file>

<file path=customXml/itemProps3.xml><?xml version="1.0" encoding="utf-8"?>
<ds:datastoreItem xmlns:ds="http://schemas.openxmlformats.org/officeDocument/2006/customXml" ds:itemID="{31CD2C10-FDA7-4A90-A832-2BA8C30449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2024-11-06T10:22:51Z</dcterms:created>
  <dcterms:modified xsi:type="dcterms:W3CDTF">2024-11-06T12:33:08Z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